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EA9BE879-82BC-4B00-945D-10EB71D09976}" xr6:coauthVersionLast="36" xr6:coauthVersionMax="36" xr10:uidLastSave="{00000000-0000-0000-0000-000000000000}"/>
  <bookViews>
    <workbookView xWindow="-15" yWindow="-15" windowWidth="19215" windowHeight="3750" tabRatio="100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_xlnm.Print_Area" localSheetId="2">Datenabfrage!$R$1:$S$65</definedName>
    <definedName name="_xlnm.Print_Area" localSheetId="4">Verpächter_Anlagevermögen!$A$2093:$S$2135</definedName>
    <definedName name="_xlnm.Print_Titles" localSheetId="2">Datenabfrage!$A:$B,Datenabfrage!$1:$1</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55" i="2" l="1"/>
  <c r="R46" i="2" l="1"/>
  <c r="S46" i="2"/>
  <c r="S45" i="2"/>
  <c r="S9" i="2" l="1"/>
  <c r="Q57" i="2" l="1"/>
  <c r="H55" i="2"/>
  <c r="E1236" i="8" l="1"/>
  <c r="C2186" i="10"/>
  <c r="C2091" i="10"/>
  <c r="C666" i="10"/>
  <c r="D9" i="2"/>
  <c r="E9" i="2"/>
  <c r="F9" i="2"/>
  <c r="G9" i="2"/>
  <c r="H9" i="2"/>
  <c r="I9" i="2"/>
  <c r="J9" i="2"/>
  <c r="K9" i="2"/>
  <c r="L9" i="2"/>
  <c r="M9" i="2"/>
  <c r="N9" i="2"/>
  <c r="O9" i="2"/>
  <c r="P9" i="2"/>
  <c r="Q9" i="2"/>
  <c r="R9" i="2"/>
  <c r="C9" i="2"/>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S2091" i="10"/>
  <c r="R2091" i="10"/>
  <c r="Q2091" i="10"/>
  <c r="P2091" i="10"/>
  <c r="O2091" i="10"/>
  <c r="N2091" i="10"/>
  <c r="M2091" i="10"/>
  <c r="L2091" i="10"/>
  <c r="K2091" i="10"/>
  <c r="J2091" i="10"/>
  <c r="I2091" i="10"/>
  <c r="H2091" i="10"/>
  <c r="G2091" i="10"/>
  <c r="F2091" i="10"/>
  <c r="E2091" i="10"/>
  <c r="D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<sst xmlns="http://schemas.openxmlformats.org/spreadsheetml/2006/main" count="525" uniqueCount="220">
  <si>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</si>
  <si>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</si>
  <si>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</si>
  <si>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</si>
  <si>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</si>
  <si>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</si>
  <si>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</si>
  <si>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</si>
  <si>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</si>
  <si>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</si>
  <si>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</si>
  <si>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</si>
  <si>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</si>
  <si>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</si>
  <si>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</si>
  <si>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</si>
  <si>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</si>
  <si>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</si>
  <si>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</si>
  <si>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</si>
  <si>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</si>
  <si>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</si>
  <si>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</si>
  <si>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</si>
  <si>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</si>
  <si>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</si>
  <si>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</si>
  <si>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</si>
  <si>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</si>
  <si>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</si>
  <si>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</si>
  <si>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</si>
  <si>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</si>
  <si>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</si>
  <si>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</si>
  <si>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</si>
  <si>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</si>
  <si>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</si>
  <si>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</si>
  <si>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</si>
  <si>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</si>
  <si>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</si>
  <si>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</si>
  <si>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</si>
  <si>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</si>
  <si>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</si>
  <si>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</si>
  <si>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</si>
  <si>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</si>
  <si>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</si>
  <si>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</si>
  <si>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</si>
  <si>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</si>
  <si>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</si>
  <si>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</si>
  <si>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</si>
  <si>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</si>
  <si>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</si>
  <si>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</si>
  <si>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</si>
  <si>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</si>
  <si>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</si>
  <si>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</si>
  <si>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</si>
  <si>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</si>
  <si>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</si>
  <si>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</si>
  <si>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</si>
  <si>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</si>
  <si>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</si>
  <si>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</si>
  <si>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</si>
  <si>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</si>
  <si>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</si>
  <si>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</si>
  <si>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</si>
  <si>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</si>
  <si>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</si>
  <si>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</si>
  <si>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</si>
  <si>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</si>
  <si>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</si>
  <si>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</si>
  <si>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</si>
  <si>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</si>
  <si>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</si>
  <si>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</si>
  <si>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</si>
  <si>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</si>
  <si>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</si>
  <si>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</si>
  <si>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</si>
  <si>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</si>
  <si>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</si>
  <si>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</si>
  <si>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</si>
  <si>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</si>
  <si>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</si>
  <si>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</si>
  <si>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</si>
  <si>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</si>
  <si>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</si>
  <si>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</si>
  <si>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</si>
  <si>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</si>
  <si>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</si>
  <si>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</si>
  <si>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</si>
  <si>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</si>
  <si>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</si>
  <si>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</si>
  <si>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</si>
  <si>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</si>
  <si>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</si>
  <si>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</si>
  <si>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</si>
  <si>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</si>
  <si>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</si>
  <si>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</si>
  <si>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</si>
  <si>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</si>
  <si>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</si>
  <si>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</si>
  <si>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</si>
  <si>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</si>
  <si>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</si>
  <si>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</si>
  <si>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</si>
  <si>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</si>
  <si>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</si>
  <si>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</si>
  <si>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</si>
  <si>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</si>
  <si>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</si>
  <si>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</si>
  <si>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</si>
  <si>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</si>
  <si>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</si>
  <si>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</si>
  <si>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</si>
  <si>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</si>
  <si>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</si>
  <si>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</si>
  <si>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</si>
  <si>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</si>
  <si>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</si>
  <si>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</si>
  <si>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</si>
  <si>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</si>
  <si>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</si>
  <si>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</si>
  <si>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</si>
  <si>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</si>
  <si>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</si>
  <si>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</si>
  <si>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</si>
  <si>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</si>
  <si>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</si>
  <si>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</si>
  <si>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</si>
  <si>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</si>
  <si>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</si>
  <si>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</si>
  <si>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</si>
  <si>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</si>
  <si>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</si>
  <si>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</si>
  <si>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</si>
  <si>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</si>
  <si>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</si>
  <si>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</si>
  <si>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</si>
  <si>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</si>
  <si>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</si>
  <si>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</si>
  <si>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</si>
  <si>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</si>
  <si>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</si>
  <si>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</si>
  <si>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</si>
  <si>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</si>
  <si>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</si>
  <si>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</si>
  <si>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</si>
  <si>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</si>
  <si>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</si>
  <si>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</si>
  <si>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</si>
  <si>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</si>
  <si>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</si>
  <si>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</si>
  <si>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</si>
  <si>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</si>
  <si>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</si>
  <si>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</si>
  <si>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</si>
  <si>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</si>
  <si>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</si>
  <si>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</si>
  <si>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</si>
  <si>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</si>
  <si>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</si>
  <si>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</si>
  <si>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</si>
  <si>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</si>
  <si>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</si>
  <si>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</si>
  <si>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</si>
  <si>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</si>
  <si>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</si>
  <si>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</si>
  <si>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</si>
  <si>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</si>
  <si>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</si>
  <si>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</si>
  <si>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</si>
  <si>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</si>
  <si>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EWR Netze</t>
  </si>
  <si>
    <r>
      <t xml:space="preserve">EEG-Umlageertrag aus </t>
    </r>
    <r>
      <rPr>
        <b/>
        <sz val="12"/>
        <color theme="1"/>
        <rFont val="Arial"/>
        <family val="2"/>
      </rPr>
      <t>Erhebung der EEG-Umlage von Letztverbrauchern durch Ihren Netzbetrieb</t>
    </r>
    <r>
      <rPr>
        <sz val="12"/>
        <color theme="1"/>
        <rFont val="Arial"/>
        <family val="2"/>
      </rPr>
      <t>, aus Weiterleitung der EEG-Umlage durch Stromlieferanten/VNB an die ÜNB, Vermarktung der einspeisevergüteten EEG-Strommengen [in Euro]</t>
    </r>
  </si>
  <si>
    <r>
      <t>EEG-Umlageertrag (</t>
    </r>
    <r>
      <rPr>
        <b/>
        <sz val="12"/>
        <color theme="1"/>
        <rFont val="Arial"/>
        <family val="2"/>
      </rPr>
      <t>Erhebung der EEG-Umlage von Letztverbrauchern durch ihren Netzbetrieb</t>
    </r>
    <r>
      <rPr>
        <sz val="12"/>
        <color theme="1"/>
        <rFont val="Arial"/>
        <family val="2"/>
      </rPr>
      <t>, gilt insb. für die Erhebung der EEG-Umlage von Letztverbrauchern auf Eigenverbrauch (</t>
    </r>
    <r>
      <rPr>
        <b/>
        <sz val="12"/>
        <color theme="1"/>
        <rFont val="Arial"/>
        <family val="2"/>
      </rPr>
      <t>Selbstverbrauch der Anlagenbetreiber</t>
    </r>
    <r>
      <rPr>
        <sz val="12"/>
        <color theme="1"/>
        <rFont val="Arial"/>
        <family val="2"/>
      </rPr>
      <t>) ) [in Euro]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</si>
</sst>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0_);[Red]\(&quot;€&quot;#,##0\)"/>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_ ;[Red]\-#,##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9" fontId="1" fillId="0" borderId="0" applyFont="0" applyFill="0" applyBorder="0" applyAlignment="0" applyProtection="0"/>
  </cellStyleXfs>
  <cellXfs count="170">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xf numFmtId="173" fontId="30" fillId="21" borderId="1" xfId="1" applyNumberFormat="1" applyFont="1" applyFill="1" applyBorder="1" applyAlignment="1" applyProtection="1">
      <alignment vertical="center"/>
    </xf>
    <xf numFmtId="9" fontId="18" fillId="0" borderId="1" xfId="67" applyFont="1" applyBorder="1" applyAlignment="1">
      <alignment vertical="center" wrapText="1"/>
    </xf>
    <xf numFmtId="6" fontId="30" fillId="22" borderId="7" xfId="2" applyNumberFormat="1" applyFont="1" applyFill="1" applyBorder="1" applyAlignment="1" applyProtection="1">
      <alignment horizontal="center" vertical="center"/>
      <protection locked="0"/>
    </xf>
    <xf numFmtId="0" fontId="3" fillId="22" borderId="1" xfId="64" applyFont="1" applyFill="1" applyBorder="1" applyProtection="1">
      <protection locked="0"/>
    </xf>
    <xf numFmtId="44" fontId="9" fillId="29" borderId="7" xfId="65" applyNumberFormat="1" applyFont="1" applyFill="1" applyBorder="1" applyProtection="1"/>
    <xf numFmtId="7" fontId="9" fillId="0" borderId="7" xfId="65" applyNumberFormat="1" applyFont="1" applyFill="1" applyBorder="1" applyProtection="1"/>
    <xf numFmtId="44" fontId="24" fillId="22" borderId="1" xfId="0" applyNumberFormat="1" applyFont="1" applyFill="1" applyBorder="1" applyProtection="1">
      <protection locked="0"/>
    </xf>
    <xf numFmtId="7" fontId="24" fillId="22" borderId="1" xfId="0" applyNumberFormat="1" applyFont="1" applyFill="1" applyBorder="1" applyProtection="1">
      <protection locked="0"/>
    </xf>
    <xf numFmtId="7" fontId="24" fillId="22" borderId="1" xfId="0" applyNumberFormat="1" applyFont="1" applyFill="1" applyBorder="1" applyProtection="1">
      <protection locked="0"/>
    </xf>
    <xf numFmtId="7" fontId="24" fillId="22" borderId="1" xfId="0" applyNumberFormat="1" applyFont="1" applyFill="1" applyBorder="1" applyProtection="1">
      <protection locked="0"/>
    </xf>
    <xf numFmtId="44" fontId="24" fillId="22" borderId="1" xfId="0" applyNumberFormat="1" applyFont="1" applyFill="1" applyBorder="1" applyProtection="1">
      <protection locked="0"/>
    </xf>
    <xf numFmtId="7" fontId="24" fillId="22" borderId="1" xfId="0" applyNumberFormat="1" applyFont="1" applyFill="1" applyBorder="1" applyProtection="1">
      <protection locked="0"/>
    </xf>
    <xf numFmtId="0" fontId="3" fillId="22" borderId="1" xfId="64" applyFont="1" applyFill="1" applyBorder="1" applyProtection="1">
      <protection locked="0"/>
    </xf>
    <xf numFmtId="44" fontId="24" fillId="22" borderId="1" xfId="0" applyNumberFormat="1" applyFont="1" applyFill="1" applyBorder="1" applyProtection="1">
      <protection locked="0"/>
    </xf>
    <xf numFmtId="7" fontId="24" fillId="22" borderId="1" xfId="0" applyNumberFormat="1" applyFont="1" applyFill="1" applyBorder="1" applyProtection="1">
      <protection locked="0"/>
    </xf>
    <xf numFmtId="0" fontId="3" fillId="22" borderId="1" xfId="64" applyFont="1" applyFill="1" applyBorder="1" applyProtection="1">
      <protection locked="0"/>
    </xf>
    <xf numFmtId="44" fontId="24" fillId="21" borderId="1" xfId="0" applyNumberFormat="1" applyFont="1" applyFill="1" applyBorder="1" applyProtection="1"/>
    <xf numFmtId="44" fontId="24" fillId="22" borderId="1" xfId="0" applyNumberFormat="1" applyFont="1" applyFill="1" applyBorder="1" applyProtection="1">
      <protection locked="0"/>
    </xf>
    <xf numFmtId="44" fontId="24" fillId="21" borderId="1" xfId="0" applyNumberFormat="1" applyFont="1" applyFill="1" applyBorder="1" applyProtection="1">
      <protection locked="0"/>
    </xf>
    <xf numFmtId="7" fontId="24" fillId="22" borderId="1" xfId="0" applyNumberFormat="1" applyFont="1" applyFill="1" applyBorder="1" applyProtection="1">
      <protection locked="0"/>
    </xf>
    <xf numFmtId="44" fontId="24" fillId="21" borderId="1" xfId="0" applyNumberFormat="1" applyFont="1" applyFill="1" applyBorder="1" applyProtection="1"/>
    <xf numFmtId="44" fontId="24" fillId="22" borderId="1" xfId="0" applyNumberFormat="1" applyFont="1" applyFill="1" applyBorder="1" applyProtection="1">
      <protection locked="0"/>
    </xf>
    <xf numFmtId="44" fontId="24" fillId="21" borderId="1" xfId="0" applyNumberFormat="1" applyFont="1" applyFill="1" applyBorder="1" applyProtection="1">
      <protection locked="0"/>
    </xf>
    <xf numFmtId="7" fontId="24" fillId="22" borderId="1" xfId="0" applyNumberFormat="1" applyFont="1" applyFill="1" applyBorder="1" applyProtection="1">
      <protection locked="0"/>
    </xf>
    <xf numFmtId="44" fontId="24" fillId="21" borderId="1" xfId="0" applyNumberFormat="1" applyFont="1" applyFill="1" applyBorder="1" applyProtection="1"/>
    <xf numFmtId="44" fontId="24" fillId="22" borderId="1" xfId="0" applyNumberFormat="1" applyFont="1" applyFill="1" applyBorder="1" applyProtection="1">
      <protection locked="0"/>
    </xf>
    <xf numFmtId="44" fontId="24" fillId="21" borderId="1" xfId="0" applyNumberFormat="1" applyFont="1" applyFill="1" applyBorder="1" applyProtection="1">
      <protection locked="0"/>
    </xf>
    <xf numFmtId="7" fontId="24" fillId="22" borderId="1" xfId="0" applyNumberFormat="1" applyFont="1" applyFill="1" applyBorder="1" applyProtection="1">
      <protection locked="0"/>
    </xf>
    <xf numFmtId="44" fontId="24" fillId="21" borderId="1" xfId="0" applyNumberFormat="1" applyFont="1" applyFill="1" applyBorder="1" applyProtection="1"/>
    <xf numFmtId="44" fontId="24" fillId="22" borderId="1" xfId="0" applyNumberFormat="1" applyFont="1" applyFill="1" applyBorder="1" applyProtection="1">
      <protection locked="0"/>
    </xf>
    <xf numFmtId="44" fontId="24" fillId="21" borderId="1" xfId="0" applyNumberFormat="1" applyFont="1" applyFill="1" applyBorder="1" applyProtection="1">
      <protection locked="0"/>
    </xf>
    <xf numFmtId="7" fontId="24" fillId="22" borderId="1" xfId="0" applyNumberFormat="1" applyFont="1" applyFill="1" applyBorder="1" applyProtection="1">
      <protection locked="0"/>
    </xf>
    <xf numFmtId="44" fontId="24" fillId="21" borderId="1" xfId="0" applyNumberFormat="1" applyFont="1" applyFill="1" applyBorder="1" applyProtection="1"/>
    <xf numFmtId="44" fontId="24" fillId="22" borderId="1" xfId="0" applyNumberFormat="1" applyFont="1" applyFill="1" applyBorder="1" applyProtection="1">
      <protection locked="0"/>
    </xf>
    <xf numFmtId="44" fontId="24" fillId="21" borderId="1" xfId="0" applyNumberFormat="1" applyFont="1" applyFill="1" applyBorder="1" applyProtection="1">
      <protection locked="0"/>
    </xf>
    <xf numFmtId="7" fontId="24" fillId="22" borderId="1" xfId="0" applyNumberFormat="1" applyFont="1" applyFill="1" applyBorder="1" applyProtection="1">
      <protection locked="0"/>
    </xf>
    <xf numFmtId="44" fontId="24" fillId="21" borderId="1" xfId="0" applyNumberFormat="1" applyFont="1" applyFill="1" applyBorder="1" applyProtection="1"/>
    <xf numFmtId="44" fontId="24" fillId="22" borderId="1" xfId="0" applyNumberFormat="1" applyFont="1" applyFill="1" applyBorder="1" applyProtection="1">
      <protection locked="0"/>
    </xf>
    <xf numFmtId="44" fontId="24" fillId="21" borderId="1" xfId="0" applyNumberFormat="1" applyFont="1" applyFill="1" applyBorder="1" applyProtection="1">
      <protection locked="0"/>
    </xf>
    <xf numFmtId="7" fontId="24" fillId="22" borderId="1" xfId="0" applyNumberFormat="1" applyFont="1" applyFill="1" applyBorder="1" applyProtection="1">
      <protection locked="0"/>
    </xf>
    <xf numFmtId="44" fontId="24" fillId="21" borderId="1" xfId="0" applyNumberFormat="1" applyFont="1" applyFill="1" applyBorder="1" applyProtection="1"/>
    <xf numFmtId="44" fontId="24" fillId="22" borderId="1" xfId="0" applyNumberFormat="1" applyFont="1" applyFill="1" applyBorder="1" applyProtection="1">
      <protection locked="0"/>
    </xf>
    <xf numFmtId="44" fontId="24" fillId="21" borderId="1" xfId="0" applyNumberFormat="1" applyFont="1" applyFill="1" applyBorder="1" applyProtection="1">
      <protection locked="0"/>
    </xf>
    <xf numFmtId="7" fontId="24" fillId="22" borderId="1" xfId="0" applyNumberFormat="1" applyFont="1" applyFill="1" applyBorder="1" applyProtection="1">
      <protection locked="0"/>
    </xf>
    <xf numFmtId="44" fontId="24" fillId="21" borderId="1" xfId="0" applyNumberFormat="1" applyFont="1" applyFill="1" applyBorder="1" applyProtection="1"/>
    <xf numFmtId="44" fontId="24" fillId="22" borderId="1" xfId="0" applyNumberFormat="1" applyFont="1" applyFill="1" applyBorder="1" applyProtection="1">
      <protection locked="0"/>
    </xf>
    <xf numFmtId="44" fontId="24" fillId="21" borderId="1" xfId="0" applyNumberFormat="1" applyFont="1" applyFill="1" applyBorder="1" applyProtection="1">
      <protection locked="0"/>
    </xf>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4000000}"/>
    <cellStyle name="Komma 3" xfId="34" xr:uid="{00000000-0005-0000-0000-000035000000}"/>
    <cellStyle name="Link" xfId="66" builtinId="8"/>
    <cellStyle name="Normal_erfassungsmatrix 04" xfId="30" xr:uid="{00000000-0005-0000-0000-000036000000}"/>
    <cellStyle name="Prozent" xfId="67" builtinId="5"/>
    <cellStyle name="Prozent 2" xfId="27" xr:uid="{00000000-0005-0000-0000-000038000000}"/>
    <cellStyle name="Prozent 3" xfId="31" xr:uid="{00000000-0005-0000-0000-000039000000}"/>
    <cellStyle name="Standard" xfId="0" builtinId="0"/>
    <cellStyle name="Standard 2" xfId="28" xr:uid="{00000000-0005-0000-0000-00003B000000}"/>
    <cellStyle name="Standard 2 2" xfId="35" xr:uid="{00000000-0005-0000-0000-00003C000000}"/>
    <cellStyle name="Standard 3" xfId="29" xr:uid="{00000000-0005-0000-0000-00003D000000}"/>
    <cellStyle name="Standard 3 2" xfId="36" xr:uid="{00000000-0005-0000-0000-00003E000000}"/>
    <cellStyle name="Standard 4" xfId="32" xr:uid="{00000000-0005-0000-0000-00003F000000}"/>
    <cellStyle name="Standard 5" xfId="33" xr:uid="{00000000-0005-0000-0000-000040000000}"/>
    <cellStyle name="Standard_EHB_NEU_Gas_Entwurf_27_Version 26 ohne Werte" xfId="65" xr:uid="{00000000-0005-0000-0000-000041000000}"/>
    <cellStyle name="Standard_ErhebbgnBetrberGasversorgnetze14945xls(1)" xfId="64" xr:uid="{00000000-0005-0000-0000-000042000000}"/>
    <cellStyle name="Undefiniert" xfId="63" xr:uid="{00000000-0005-0000-0000-000044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216</v>
      </c>
    </row>
    <row r="2" spans="1:3" ht="91.5" customHeight="1">
      <c r="C2" s="33" t="s">
        <v>28</v>
      </c>
    </row>
    <row r="4" spans="1:3" ht="21" customHeight="1">
      <c r="B4" s="14" t="s">
        <v>213</v>
      </c>
      <c r="C4" s="15"/>
    </row>
    <row r="5" spans="1:3" ht="21" customHeight="1">
      <c r="B5" s="2" t="s">
        <v>6</v>
      </c>
      <c r="C5" s="12" t="s">
        <v>217</v>
      </c>
    </row>
    <row r="6" spans="1:3" ht="21" customHeight="1">
      <c r="B6" s="2" t="s">
        <v>7</v>
      </c>
      <c r="C6" s="13">
        <v>1003090</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workbookViewId="0"/>
  </sheetViews>
  <sheetFormatPr baseColWidth="10" defaultColWidth="124.7109375" defaultRowHeight="15"/>
  <cols>
    <col min="1" max="1" width="11.28515625" style="1" bestFit="1" customWidth="1"/>
    <col min="2" max="2" width="78.7109375" style="1" customWidth="1"/>
    <col min="3" max="3" width="108.7109375" style="1" customWidth="1"/>
    <col min="4" max="16384" width="124.7109375" style="1"/>
  </cols>
  <sheetData>
    <row r="1" spans="1:3" ht="47.25">
      <c r="A1" s="90" t="s">
        <v>22</v>
      </c>
      <c r="B1" s="91" t="s">
        <v>19</v>
      </c>
      <c r="C1" s="89"/>
    </row>
    <row r="2" spans="1:3" ht="132.75" customHeight="1">
      <c r="A2" s="5"/>
      <c r="B2" s="57" t="s">
        <v>23</v>
      </c>
      <c r="C2" s="57" t="s">
        <v>85</v>
      </c>
    </row>
    <row r="3" spans="1:3" ht="15.75">
      <c r="A3" s="52" t="s">
        <v>20</v>
      </c>
      <c r="B3" s="53" t="s">
        <v>0</v>
      </c>
      <c r="C3" s="54"/>
    </row>
    <row r="4" spans="1:3" ht="141" customHeight="1">
      <c r="A4" s="41">
        <v>1</v>
      </c>
      <c r="B4" s="42" t="s">
        <v>59</v>
      </c>
      <c r="C4" s="44" t="s">
        <v>86</v>
      </c>
    </row>
    <row r="5" spans="1:3" s="21" customFormat="1" ht="84.75" customHeight="1">
      <c r="A5" s="41">
        <v>2</v>
      </c>
      <c r="B5" s="42" t="s">
        <v>31</v>
      </c>
      <c r="C5" s="57" t="s">
        <v>210</v>
      </c>
    </row>
    <row r="6" spans="1:3" ht="15.75">
      <c r="A6" s="52" t="s">
        <v>2</v>
      </c>
      <c r="B6" s="53" t="s">
        <v>1</v>
      </c>
      <c r="C6" s="54"/>
    </row>
    <row r="7" spans="1:3" s="21" customFormat="1" ht="42.75">
      <c r="A7" s="43">
        <v>1</v>
      </c>
      <c r="B7" s="22" t="s">
        <v>158</v>
      </c>
      <c r="C7" s="44" t="s">
        <v>161</v>
      </c>
    </row>
    <row r="8" spans="1:3">
      <c r="A8" s="59" t="s">
        <v>75</v>
      </c>
      <c r="B8" s="22" t="s">
        <v>159</v>
      </c>
      <c r="C8" s="44" t="s">
        <v>162</v>
      </c>
    </row>
    <row r="9" spans="1:3" s="21" customFormat="1" ht="42.75">
      <c r="A9" s="59" t="s">
        <v>89</v>
      </c>
      <c r="B9" s="22" t="s">
        <v>160</v>
      </c>
      <c r="C9" s="44" t="s">
        <v>76</v>
      </c>
    </row>
    <row r="10" spans="1:3" s="21" customFormat="1" ht="42.75">
      <c r="A10" s="59" t="s">
        <v>100</v>
      </c>
      <c r="B10" s="22" t="s">
        <v>87</v>
      </c>
      <c r="C10" s="44" t="s">
        <v>163</v>
      </c>
    </row>
    <row r="11" spans="1:3" ht="29.25">
      <c r="A11" s="43">
        <v>2</v>
      </c>
      <c r="B11" s="22" t="s">
        <v>36</v>
      </c>
      <c r="C11" s="57" t="s">
        <v>66</v>
      </c>
    </row>
    <row r="12" spans="1:3">
      <c r="A12" s="23">
        <v>3</v>
      </c>
      <c r="B12" s="22" t="s">
        <v>58</v>
      </c>
      <c r="C12" s="57" t="s">
        <v>67</v>
      </c>
    </row>
    <row r="13" spans="1:3" ht="15.75">
      <c r="A13" s="52" t="s">
        <v>3</v>
      </c>
      <c r="B13" s="53" t="s">
        <v>5</v>
      </c>
      <c r="C13" s="54"/>
    </row>
    <row r="14" spans="1:3" s="64" customFormat="1">
      <c r="A14" s="63">
        <v>1</v>
      </c>
      <c r="B14" s="44" t="s">
        <v>37</v>
      </c>
      <c r="C14" s="57" t="s">
        <v>88</v>
      </c>
    </row>
    <row r="15" spans="1:3" s="64" customFormat="1" ht="28.5">
      <c r="A15" s="65" t="s">
        <v>75</v>
      </c>
      <c r="B15" s="44" t="s">
        <v>96</v>
      </c>
      <c r="C15" s="57" t="s">
        <v>81</v>
      </c>
    </row>
    <row r="16" spans="1:3" s="64" customFormat="1">
      <c r="A16" s="65" t="s">
        <v>89</v>
      </c>
      <c r="B16" s="44" t="s">
        <v>90</v>
      </c>
      <c r="C16" s="57" t="s">
        <v>91</v>
      </c>
    </row>
    <row r="17" spans="1:3" ht="15.75">
      <c r="A17" s="52" t="s">
        <v>4</v>
      </c>
      <c r="B17" s="53" t="s">
        <v>32</v>
      </c>
      <c r="C17" s="54"/>
    </row>
    <row r="18" spans="1:3" ht="56.25" customHeight="1">
      <c r="A18" s="43">
        <v>1</v>
      </c>
      <c r="B18" s="44" t="s">
        <v>165</v>
      </c>
      <c r="C18" s="57" t="s">
        <v>92</v>
      </c>
    </row>
    <row r="19" spans="1:3" ht="24" customHeight="1">
      <c r="A19" s="67">
        <v>2</v>
      </c>
      <c r="B19" s="24" t="s">
        <v>38</v>
      </c>
      <c r="C19" s="57" t="s">
        <v>93</v>
      </c>
    </row>
    <row r="20" spans="1:3" ht="39.75" customHeight="1">
      <c r="A20" s="59" t="s">
        <v>97</v>
      </c>
      <c r="B20" s="22" t="s">
        <v>39</v>
      </c>
      <c r="C20" s="57" t="s">
        <v>94</v>
      </c>
    </row>
    <row r="21" spans="1:3" s="21" customFormat="1" ht="35.25" customHeight="1">
      <c r="A21" s="59" t="s">
        <v>98</v>
      </c>
      <c r="B21" s="22" t="s">
        <v>79</v>
      </c>
      <c r="C21" s="57" t="s">
        <v>95</v>
      </c>
    </row>
    <row r="22" spans="1:3">
      <c r="A22" s="68">
        <v>3</v>
      </c>
      <c r="B22" s="24" t="s">
        <v>40</v>
      </c>
      <c r="C22" s="57" t="s">
        <v>112</v>
      </c>
    </row>
    <row r="23" spans="1:3" ht="21.75" customHeight="1">
      <c r="A23" s="59" t="s">
        <v>99</v>
      </c>
      <c r="B23" s="24" t="s">
        <v>57</v>
      </c>
      <c r="C23" s="57" t="s">
        <v>109</v>
      </c>
    </row>
    <row r="24" spans="1:3" ht="24.75" customHeight="1">
      <c r="A24" s="59" t="s">
        <v>103</v>
      </c>
      <c r="B24" s="24" t="s">
        <v>104</v>
      </c>
      <c r="C24" s="57" t="s">
        <v>211</v>
      </c>
    </row>
    <row r="25" spans="1:3" ht="29.25">
      <c r="A25" s="23">
        <v>4</v>
      </c>
      <c r="B25" s="22"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ht="20.25" customHeigh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215.25" customHeight="1">
      <c r="A45" s="5"/>
      <c r="B45" s="57" t="s">
        <v>23</v>
      </c>
      <c r="C45" s="124" t="s">
        <v>164</v>
      </c>
    </row>
    <row r="46" spans="1:3" s="21" customFormat="1" ht="180" customHeight="1">
      <c r="A46" s="59" t="s">
        <v>147</v>
      </c>
      <c r="B46" s="109" t="s">
        <v>189</v>
      </c>
      <c r="C46" s="57" t="s">
        <v>215</v>
      </c>
    </row>
    <row r="47" spans="1:3" ht="25.5" customHeight="1">
      <c r="A47" s="59" t="s">
        <v>204</v>
      </c>
      <c r="B47" s="109" t="s">
        <v>207</v>
      </c>
      <c r="C47" s="57" t="s">
        <v>209</v>
      </c>
    </row>
    <row r="48" spans="1:3" ht="44.25" customHeight="1">
      <c r="A48" s="59" t="s">
        <v>205</v>
      </c>
      <c r="B48" s="109" t="s">
        <v>206</v>
      </c>
      <c r="C48" s="57" t="s">
        <v>208</v>
      </c>
    </row>
    <row r="49" spans="1:3" s="73" customFormat="1">
      <c r="A49" s="86"/>
      <c r="B49" s="87"/>
      <c r="C49" s="88"/>
    </row>
    <row r="50" spans="1:3" ht="47.25">
      <c r="A50" s="90" t="s">
        <v>187</v>
      </c>
      <c r="B50" s="92" t="s">
        <v>33</v>
      </c>
      <c r="C50" s="71"/>
    </row>
    <row r="51" spans="1:3" ht="28.5">
      <c r="A51" s="28"/>
      <c r="B51" s="55" t="s">
        <v>29</v>
      </c>
      <c r="C51" s="4"/>
    </row>
    <row r="52" spans="1:3" ht="33.75" customHeight="1">
      <c r="A52" s="29"/>
      <c r="B52" s="61" t="s">
        <v>27</v>
      </c>
      <c r="C52" s="4"/>
    </row>
    <row r="53" spans="1:3" ht="39" customHeight="1">
      <c r="A53" s="29"/>
      <c r="B53" s="55" t="s">
        <v>26</v>
      </c>
      <c r="C53" s="4"/>
    </row>
    <row r="54" spans="1:3" ht="87" customHeight="1">
      <c r="A54" s="29"/>
      <c r="B54" s="55" t="s">
        <v>70</v>
      </c>
      <c r="C54" s="4"/>
    </row>
    <row r="55" spans="1:3" ht="67.5" customHeight="1">
      <c r="A55" s="29"/>
      <c r="B55" s="61" t="s">
        <v>77</v>
      </c>
      <c r="C55" s="4"/>
    </row>
    <row r="56" spans="1:3" ht="49.5" customHeight="1">
      <c r="A56" s="30"/>
      <c r="B56" s="56" t="s">
        <v>55</v>
      </c>
      <c r="C56" s="4"/>
    </row>
    <row r="57" spans="1:3">
      <c r="A57" s="71"/>
      <c r="B57" s="72"/>
      <c r="C57" s="71"/>
    </row>
    <row r="58" spans="1:3" ht="47.25">
      <c r="A58" s="90" t="s">
        <v>30</v>
      </c>
      <c r="B58" s="92" t="s">
        <v>34</v>
      </c>
    </row>
    <row r="59" spans="1:3" ht="66.75" customHeight="1">
      <c r="A59" s="28"/>
      <c r="B59" s="55" t="s">
        <v>35</v>
      </c>
    </row>
    <row r="60" spans="1:3" ht="39.75" customHeight="1">
      <c r="A60" s="29"/>
      <c r="B60" s="61" t="s">
        <v>27</v>
      </c>
    </row>
    <row r="61" spans="1:3" ht="38.25" customHeight="1">
      <c r="A61" s="29"/>
      <c r="B61" s="55" t="s">
        <v>26</v>
      </c>
    </row>
    <row r="62" spans="1:3" ht="78" customHeight="1">
      <c r="A62" s="29"/>
      <c r="B62" s="55" t="s">
        <v>56</v>
      </c>
    </row>
    <row r="63" spans="1:3" ht="57">
      <c r="A63" s="29"/>
      <c r="B63" s="61" t="s">
        <v>77</v>
      </c>
    </row>
    <row r="64" spans="1:3" ht="46.5" customHeight="1">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66" fitToHeight="0" orientation="landscape" r:id="rId1"/>
  <rowBreaks count="1" manualBreakCount="1">
    <brk id="4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sheetPr>
  <dimension ref="A1:S65"/>
  <sheetViews>
    <sheetView zoomScale="70" zoomScaleNormal="70" workbookViewId="0">
      <selection activeCell="P7" sqref="P7"/>
    </sheetView>
  </sheetViews>
  <sheetFormatPr baseColWidth="10" defaultColWidth="11.42578125" defaultRowHeight="15.75"/>
  <cols>
    <col min="1" max="1" width="6" style="45" bestFit="1" customWidth="1"/>
    <col min="2" max="2" width="89.5703125" style="108" bestFit="1" customWidth="1"/>
    <col min="3" max="3" width="18.85546875" style="45" bestFit="1" customWidth="1"/>
    <col min="4" max="5" width="16.5703125" style="45" bestFit="1" customWidth="1"/>
    <col min="6" max="9" width="14.5703125" style="45" bestFit="1" customWidth="1"/>
    <col min="10" max="18" width="16.5703125" style="45" bestFit="1" customWidth="1"/>
    <col min="19" max="19" width="16.57031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15840</v>
      </c>
      <c r="D3" s="26">
        <v>0</v>
      </c>
      <c r="E3" s="26">
        <v>0</v>
      </c>
      <c r="F3" s="26">
        <v>0</v>
      </c>
      <c r="G3" s="26">
        <v>0</v>
      </c>
      <c r="H3" s="26">
        <v>0</v>
      </c>
      <c r="I3" s="26">
        <v>0</v>
      </c>
      <c r="J3" s="26">
        <v>0</v>
      </c>
      <c r="K3" s="26">
        <v>0</v>
      </c>
      <c r="L3" s="26">
        <v>0</v>
      </c>
      <c r="M3" s="26">
        <v>0</v>
      </c>
      <c r="N3" s="26">
        <v>0</v>
      </c>
      <c r="O3" s="26">
        <v>0</v>
      </c>
      <c r="P3" s="26">
        <v>0</v>
      </c>
      <c r="Q3" s="26">
        <v>204.51</v>
      </c>
      <c r="R3" s="26">
        <v>2084.94</v>
      </c>
      <c r="S3" s="26">
        <v>1941.12</v>
      </c>
    </row>
    <row r="4" spans="1:19" ht="18.75" customHeight="1">
      <c r="A4" s="93">
        <v>2</v>
      </c>
      <c r="B4" s="97" t="s">
        <v>31</v>
      </c>
      <c r="C4" s="26">
        <v>9</v>
      </c>
      <c r="D4" s="26">
        <v>0</v>
      </c>
      <c r="E4" s="26">
        <v>0</v>
      </c>
      <c r="F4" s="26">
        <v>0</v>
      </c>
      <c r="G4" s="26">
        <v>0</v>
      </c>
      <c r="H4" s="26">
        <v>0</v>
      </c>
      <c r="I4" s="26">
        <v>0</v>
      </c>
      <c r="J4" s="26">
        <v>0</v>
      </c>
      <c r="K4" s="26">
        <v>0</v>
      </c>
      <c r="L4" s="26">
        <v>0</v>
      </c>
      <c r="M4" s="26">
        <v>0</v>
      </c>
      <c r="N4" s="26">
        <v>0</v>
      </c>
      <c r="O4" s="26">
        <v>0</v>
      </c>
      <c r="P4" s="26">
        <v>0</v>
      </c>
      <c r="Q4" s="26">
        <v>1</v>
      </c>
      <c r="R4" s="26">
        <v>1</v>
      </c>
      <c r="S4" s="26">
        <v>1</v>
      </c>
    </row>
    <row r="5" spans="1:19" ht="18.75" customHeight="1">
      <c r="A5" s="94" t="s">
        <v>2</v>
      </c>
      <c r="B5" s="102" t="s">
        <v>1</v>
      </c>
      <c r="C5" s="48"/>
      <c r="D5" s="48"/>
      <c r="E5" s="48"/>
      <c r="F5" s="48"/>
      <c r="G5" s="48"/>
      <c r="H5" s="48"/>
      <c r="I5" s="48"/>
      <c r="J5" s="48"/>
      <c r="K5" s="48"/>
      <c r="L5" s="48"/>
      <c r="M5" s="48"/>
      <c r="N5" s="48"/>
      <c r="O5" s="123"/>
      <c r="P5" s="48"/>
      <c r="Q5" s="48"/>
      <c r="R5" s="48"/>
      <c r="S5" s="48"/>
    </row>
    <row r="6" spans="1:19" ht="18.75" customHeight="1">
      <c r="A6" s="95">
        <v>1</v>
      </c>
      <c r="B6" s="103" t="s">
        <v>158</v>
      </c>
      <c r="C6" s="122">
        <v>1329409</v>
      </c>
      <c r="D6" s="122">
        <v>1416380</v>
      </c>
      <c r="E6" s="122">
        <v>1416380</v>
      </c>
      <c r="F6" s="122">
        <v>1370472</v>
      </c>
      <c r="G6" s="122">
        <v>1506105</v>
      </c>
      <c r="H6" s="122">
        <v>1600776</v>
      </c>
      <c r="I6" s="122">
        <v>1669391</v>
      </c>
      <c r="J6" s="122">
        <v>1763673</v>
      </c>
      <c r="K6" s="122">
        <v>1827755</v>
      </c>
      <c r="L6" s="122">
        <v>1823080</v>
      </c>
      <c r="M6" s="122">
        <v>1907605</v>
      </c>
      <c r="N6" s="122">
        <v>1920012.6400000001</v>
      </c>
      <c r="O6" s="122">
        <v>1900568.08</v>
      </c>
      <c r="P6" s="122">
        <v>2013164.26</v>
      </c>
      <c r="Q6" s="122">
        <v>2109695.17</v>
      </c>
      <c r="R6" s="122">
        <v>2184030.7400000002</v>
      </c>
      <c r="S6" s="122">
        <v>2164476.61</v>
      </c>
    </row>
    <row r="7" spans="1:19" ht="18.75" customHeight="1">
      <c r="A7" s="96" t="s">
        <v>75</v>
      </c>
      <c r="B7" s="103" t="s">
        <v>159</v>
      </c>
      <c r="C7" s="122">
        <v>121211</v>
      </c>
      <c r="D7" s="122">
        <v>157360</v>
      </c>
      <c r="E7" s="122">
        <v>195892</v>
      </c>
      <c r="F7" s="122">
        <v>261675</v>
      </c>
      <c r="G7" s="122">
        <v>412116</v>
      </c>
      <c r="H7" s="122">
        <v>486635</v>
      </c>
      <c r="I7" s="122">
        <v>531293</v>
      </c>
      <c r="J7" s="122">
        <v>597258</v>
      </c>
      <c r="K7" s="122">
        <v>636645</v>
      </c>
      <c r="L7" s="122">
        <v>614845</v>
      </c>
      <c r="M7" s="122">
        <v>634411</v>
      </c>
      <c r="N7" s="122">
        <v>657619</v>
      </c>
      <c r="O7" s="122">
        <v>637143</v>
      </c>
      <c r="P7" s="122">
        <v>693937.79</v>
      </c>
      <c r="Q7" s="122">
        <v>688417.16</v>
      </c>
      <c r="R7" s="122">
        <v>721212</v>
      </c>
      <c r="S7" s="122">
        <v>793537.43</v>
      </c>
    </row>
    <row r="8" spans="1:19" ht="18.75" customHeight="1">
      <c r="A8" s="96" t="s">
        <v>89</v>
      </c>
      <c r="B8" s="103" t="s">
        <v>160</v>
      </c>
      <c r="C8" s="122">
        <v>175800</v>
      </c>
      <c r="D8" s="122">
        <v>179721.55</v>
      </c>
      <c r="E8" s="122">
        <v>179721</v>
      </c>
      <c r="F8" s="122">
        <v>179640</v>
      </c>
      <c r="G8" s="122">
        <v>169158</v>
      </c>
      <c r="H8" s="122">
        <v>166529</v>
      </c>
      <c r="I8" s="122">
        <v>165941</v>
      </c>
      <c r="J8" s="122">
        <v>167612</v>
      </c>
      <c r="K8" s="122">
        <v>157388</v>
      </c>
      <c r="L8" s="122">
        <v>157332</v>
      </c>
      <c r="M8" s="122">
        <v>155443</v>
      </c>
      <c r="N8" s="122">
        <v>149759</v>
      </c>
      <c r="O8" s="122">
        <v>145997.20000000001</v>
      </c>
      <c r="P8" s="122">
        <v>147977.14000000001</v>
      </c>
      <c r="Q8" s="122">
        <v>145780</v>
      </c>
      <c r="R8" s="122">
        <v>145780</v>
      </c>
      <c r="S8" s="122">
        <v>136347.78</v>
      </c>
    </row>
    <row r="9" spans="1:19" ht="27.75" customHeight="1">
      <c r="A9" s="96" t="s">
        <v>100</v>
      </c>
      <c r="B9" s="103" t="s">
        <v>87</v>
      </c>
      <c r="C9" s="122">
        <f>SUM(C6-C7)</f>
        <v>1208198</v>
      </c>
      <c r="D9" s="122">
        <f t="shared" ref="D9:S9" si="0">SUM(D6-D7)</f>
        <v>1259020</v>
      </c>
      <c r="E9" s="122">
        <f t="shared" si="0"/>
        <v>1220488</v>
      </c>
      <c r="F9" s="122">
        <f t="shared" si="0"/>
        <v>1108797</v>
      </c>
      <c r="G9" s="122">
        <f t="shared" si="0"/>
        <v>1093989</v>
      </c>
      <c r="H9" s="122">
        <f t="shared" si="0"/>
        <v>1114141</v>
      </c>
      <c r="I9" s="122">
        <f t="shared" si="0"/>
        <v>1138098</v>
      </c>
      <c r="J9" s="122">
        <f t="shared" si="0"/>
        <v>1166415</v>
      </c>
      <c r="K9" s="122">
        <f t="shared" si="0"/>
        <v>1191110</v>
      </c>
      <c r="L9" s="122">
        <f t="shared" si="0"/>
        <v>1208235</v>
      </c>
      <c r="M9" s="122">
        <f t="shared" si="0"/>
        <v>1273194</v>
      </c>
      <c r="N9" s="122">
        <f t="shared" si="0"/>
        <v>1262393.6400000001</v>
      </c>
      <c r="O9" s="122">
        <f t="shared" si="0"/>
        <v>1263425.08</v>
      </c>
      <c r="P9" s="122">
        <f t="shared" si="0"/>
        <v>1319226.47</v>
      </c>
      <c r="Q9" s="122">
        <f t="shared" si="0"/>
        <v>1421278.0099999998</v>
      </c>
      <c r="R9" s="122">
        <f t="shared" si="0"/>
        <v>1462818.7400000002</v>
      </c>
      <c r="S9" s="122">
        <f t="shared" si="0"/>
        <v>1370939.1799999997</v>
      </c>
    </row>
    <row r="10" spans="1:19" ht="30">
      <c r="A10" s="93">
        <v>2</v>
      </c>
      <c r="B10" s="97" t="s">
        <v>36</v>
      </c>
      <c r="C10" s="122">
        <v>0</v>
      </c>
      <c r="D10" s="122">
        <v>0</v>
      </c>
      <c r="E10" s="122">
        <v>0</v>
      </c>
      <c r="F10" s="122">
        <v>0</v>
      </c>
      <c r="G10" s="122">
        <v>0</v>
      </c>
      <c r="H10" s="122">
        <v>0</v>
      </c>
      <c r="I10" s="122">
        <v>0</v>
      </c>
      <c r="J10" s="122">
        <v>0</v>
      </c>
      <c r="K10" s="122">
        <v>0</v>
      </c>
      <c r="L10" s="122">
        <v>0</v>
      </c>
      <c r="M10" s="122">
        <v>0</v>
      </c>
      <c r="N10" s="122">
        <v>0</v>
      </c>
      <c r="O10" s="122">
        <v>0</v>
      </c>
      <c r="P10" s="122">
        <v>0</v>
      </c>
      <c r="Q10" s="122">
        <v>0</v>
      </c>
      <c r="R10" s="122">
        <v>0</v>
      </c>
      <c r="S10" s="122">
        <v>0</v>
      </c>
    </row>
    <row r="11" spans="1:19" ht="18.75" customHeight="1">
      <c r="A11" s="93">
        <v>3</v>
      </c>
      <c r="B11" s="97" t="s">
        <v>58</v>
      </c>
      <c r="C11" s="122">
        <v>1654</v>
      </c>
      <c r="D11" s="122">
        <v>0</v>
      </c>
      <c r="E11" s="122">
        <v>0</v>
      </c>
      <c r="F11" s="122">
        <v>0</v>
      </c>
      <c r="G11" s="122">
        <v>0</v>
      </c>
      <c r="H11" s="122">
        <v>0</v>
      </c>
      <c r="I11" s="122">
        <v>0</v>
      </c>
      <c r="J11" s="122">
        <v>0</v>
      </c>
      <c r="K11" s="122">
        <v>0</v>
      </c>
      <c r="L11" s="122">
        <v>0</v>
      </c>
      <c r="M11" s="122">
        <v>0</v>
      </c>
      <c r="N11" s="122">
        <v>0</v>
      </c>
      <c r="O11" s="122">
        <v>0</v>
      </c>
      <c r="P11" s="122">
        <v>0</v>
      </c>
      <c r="Q11" s="122">
        <v>0</v>
      </c>
      <c r="R11" s="122">
        <v>0</v>
      </c>
      <c r="S11" s="122">
        <v>0</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122">
        <v>287478</v>
      </c>
      <c r="D13" s="122">
        <v>825</v>
      </c>
      <c r="E13" s="122">
        <v>11224</v>
      </c>
      <c r="F13" s="122">
        <v>4649</v>
      </c>
      <c r="G13" s="122">
        <v>45610</v>
      </c>
      <c r="H13" s="122">
        <v>47497</v>
      </c>
      <c r="I13" s="122">
        <v>49482</v>
      </c>
      <c r="J13" s="122">
        <v>47269</v>
      </c>
      <c r="K13" s="122">
        <v>49212</v>
      </c>
      <c r="L13" s="122">
        <v>31961</v>
      </c>
      <c r="M13" s="122">
        <v>31823</v>
      </c>
      <c r="N13" s="122">
        <v>31063</v>
      </c>
      <c r="O13" s="122">
        <v>33158</v>
      </c>
      <c r="P13" s="122">
        <v>45739</v>
      </c>
      <c r="Q13" s="122">
        <v>37027</v>
      </c>
      <c r="R13" s="122">
        <v>42861</v>
      </c>
      <c r="S13" s="122">
        <v>212305.63</v>
      </c>
    </row>
    <row r="14" spans="1:19" ht="30">
      <c r="A14" s="96" t="s">
        <v>75</v>
      </c>
      <c r="B14" s="97" t="s">
        <v>80</v>
      </c>
      <c r="C14" s="27"/>
      <c r="D14" s="27"/>
      <c r="E14" s="27"/>
      <c r="F14" s="27"/>
      <c r="G14" s="27"/>
      <c r="H14" s="27"/>
      <c r="I14" s="27"/>
      <c r="J14" s="27"/>
      <c r="K14" s="27"/>
      <c r="L14" s="27"/>
      <c r="M14" s="27"/>
      <c r="N14" s="27"/>
      <c r="O14" s="122"/>
      <c r="P14" s="122"/>
      <c r="Q14" s="122"/>
      <c r="R14" s="122"/>
      <c r="S14" s="122"/>
    </row>
    <row r="15" spans="1:19" ht="18.75" customHeight="1">
      <c r="A15" s="96" t="s">
        <v>89</v>
      </c>
      <c r="B15" s="97" t="s">
        <v>90</v>
      </c>
      <c r="C15" s="122">
        <v>825</v>
      </c>
      <c r="D15" s="122">
        <v>825</v>
      </c>
      <c r="E15" s="122">
        <v>825</v>
      </c>
      <c r="F15" s="122">
        <v>825</v>
      </c>
      <c r="G15" s="122">
        <v>1000</v>
      </c>
      <c r="H15" s="122">
        <v>1000</v>
      </c>
      <c r="I15" s="122">
        <v>1000</v>
      </c>
      <c r="J15" s="122">
        <v>1277</v>
      </c>
      <c r="K15" s="122">
        <v>1212</v>
      </c>
      <c r="L15" s="122">
        <v>1324</v>
      </c>
      <c r="M15" s="122">
        <v>3499</v>
      </c>
      <c r="N15" s="122">
        <v>2923</v>
      </c>
      <c r="O15" s="125">
        <v>3064</v>
      </c>
      <c r="P15" s="125">
        <v>3115</v>
      </c>
      <c r="Q15" s="125">
        <v>2902</v>
      </c>
      <c r="R15" s="125">
        <v>4734</v>
      </c>
      <c r="S15" s="125">
        <v>5329.6</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122">
        <v>390956</v>
      </c>
      <c r="D17" s="122">
        <v>0</v>
      </c>
      <c r="E17" s="122">
        <v>0</v>
      </c>
      <c r="F17" s="122">
        <v>0</v>
      </c>
      <c r="G17" s="122">
        <v>0</v>
      </c>
      <c r="H17" s="122">
        <v>0</v>
      </c>
      <c r="I17" s="122">
        <v>0</v>
      </c>
      <c r="J17" s="122">
        <v>0</v>
      </c>
      <c r="K17" s="122">
        <v>0</v>
      </c>
      <c r="L17" s="122">
        <v>0</v>
      </c>
      <c r="M17" s="122">
        <v>0</v>
      </c>
      <c r="N17" s="122">
        <v>0</v>
      </c>
      <c r="O17" s="122">
        <v>0</v>
      </c>
      <c r="P17" s="122">
        <v>0</v>
      </c>
      <c r="Q17" s="122">
        <v>5104.67</v>
      </c>
      <c r="R17" s="122">
        <v>79732.600000000006</v>
      </c>
      <c r="S17" s="122">
        <v>83729.69</v>
      </c>
    </row>
    <row r="18" spans="1:19" ht="18.75" customHeight="1">
      <c r="A18" s="98">
        <v>2</v>
      </c>
      <c r="B18" s="97" t="s">
        <v>38</v>
      </c>
      <c r="C18" s="122">
        <v>416949</v>
      </c>
      <c r="D18" s="122">
        <v>997903</v>
      </c>
      <c r="E18" s="122">
        <v>997903</v>
      </c>
      <c r="F18" s="122">
        <v>899918</v>
      </c>
      <c r="G18" s="122">
        <v>853411</v>
      </c>
      <c r="H18" s="122">
        <v>887011</v>
      </c>
      <c r="I18" s="122">
        <v>906391</v>
      </c>
      <c r="J18" s="122">
        <v>915099</v>
      </c>
      <c r="K18" s="122">
        <v>958275</v>
      </c>
      <c r="L18" s="122">
        <v>1046644</v>
      </c>
      <c r="M18" s="122">
        <v>1119818</v>
      </c>
      <c r="N18" s="122">
        <v>1156653</v>
      </c>
      <c r="O18" s="122">
        <v>1173745</v>
      </c>
      <c r="P18" s="122">
        <v>1194585</v>
      </c>
      <c r="Q18" s="122">
        <v>1278324</v>
      </c>
      <c r="R18" s="122">
        <v>1260283</v>
      </c>
      <c r="S18" s="122">
        <v>1234398.24</v>
      </c>
    </row>
    <row r="19" spans="1:19" ht="18.75" customHeight="1">
      <c r="A19" s="96" t="s">
        <v>97</v>
      </c>
      <c r="B19" s="97" t="s">
        <v>39</v>
      </c>
      <c r="C19" s="122">
        <v>0</v>
      </c>
      <c r="D19" s="122">
        <v>106188</v>
      </c>
      <c r="E19" s="122">
        <v>97200</v>
      </c>
      <c r="F19" s="122">
        <v>97200</v>
      </c>
      <c r="G19" s="122">
        <v>97200</v>
      </c>
      <c r="H19" s="122">
        <v>97200</v>
      </c>
      <c r="I19" s="122">
        <v>97200</v>
      </c>
      <c r="J19" s="122">
        <v>97200</v>
      </c>
      <c r="K19" s="122">
        <v>97200</v>
      </c>
      <c r="L19" s="122">
        <v>152829</v>
      </c>
      <c r="M19" s="122">
        <v>157945</v>
      </c>
      <c r="N19" s="122">
        <v>148446</v>
      </c>
      <c r="O19" s="122">
        <v>140926.18</v>
      </c>
      <c r="P19" s="122">
        <v>125142.24</v>
      </c>
      <c r="Q19" s="122">
        <v>134990</v>
      </c>
      <c r="R19" s="122">
        <v>133319</v>
      </c>
      <c r="S19" s="122">
        <v>130820</v>
      </c>
    </row>
    <row r="20" spans="1:19" ht="30">
      <c r="A20" s="96" t="s">
        <v>98</v>
      </c>
      <c r="B20" s="97" t="s">
        <v>79</v>
      </c>
      <c r="C20" s="122">
        <v>256949</v>
      </c>
      <c r="D20" s="122">
        <v>201715</v>
      </c>
      <c r="E20" s="122">
        <v>210703</v>
      </c>
      <c r="F20" s="122">
        <v>234227</v>
      </c>
      <c r="G20" s="122">
        <v>218856</v>
      </c>
      <c r="H20" s="122">
        <v>233800</v>
      </c>
      <c r="I20" s="122">
        <v>268537</v>
      </c>
      <c r="J20" s="122">
        <v>267096</v>
      </c>
      <c r="K20" s="122">
        <v>263073</v>
      </c>
      <c r="L20" s="122">
        <v>315853</v>
      </c>
      <c r="M20" s="122">
        <v>374946</v>
      </c>
      <c r="N20" s="122">
        <v>394397</v>
      </c>
      <c r="O20" s="122">
        <v>409352</v>
      </c>
      <c r="P20" s="122">
        <v>435027</v>
      </c>
      <c r="Q20" s="122">
        <v>500150</v>
      </c>
      <c r="R20" s="122">
        <v>528988</v>
      </c>
      <c r="S20" s="122">
        <v>504463.27</v>
      </c>
    </row>
    <row r="21" spans="1:19" ht="18.75" customHeight="1">
      <c r="A21" s="93">
        <v>3</v>
      </c>
      <c r="B21" s="97" t="s">
        <v>40</v>
      </c>
      <c r="C21" s="122">
        <v>331579</v>
      </c>
      <c r="D21" s="122">
        <v>186793.78</v>
      </c>
      <c r="E21" s="122">
        <v>186794</v>
      </c>
      <c r="F21" s="122">
        <v>186848.1</v>
      </c>
      <c r="G21" s="122">
        <v>174857.79</v>
      </c>
      <c r="H21" s="122">
        <v>182959.12000000002</v>
      </c>
      <c r="I21" s="122">
        <v>182834</v>
      </c>
      <c r="J21" s="122">
        <v>214924</v>
      </c>
      <c r="K21" s="122">
        <v>175624</v>
      </c>
      <c r="L21" s="122">
        <v>168867</v>
      </c>
      <c r="M21" s="122">
        <v>166710</v>
      </c>
      <c r="N21" s="122">
        <v>155718</v>
      </c>
      <c r="O21" s="122">
        <v>155796</v>
      </c>
      <c r="P21" s="122">
        <v>169278</v>
      </c>
      <c r="Q21" s="122">
        <v>154743</v>
      </c>
      <c r="R21" s="122">
        <v>160784</v>
      </c>
      <c r="S21" s="122">
        <v>154043.35</v>
      </c>
    </row>
    <row r="22" spans="1:19" ht="18.75" customHeight="1">
      <c r="A22" s="96" t="s">
        <v>99</v>
      </c>
      <c r="B22" s="97" t="s">
        <v>57</v>
      </c>
      <c r="C22" s="122">
        <v>175800</v>
      </c>
      <c r="D22" s="122">
        <v>179721.55</v>
      </c>
      <c r="E22" s="122">
        <v>179721.55</v>
      </c>
      <c r="F22" s="122">
        <v>179639.76</v>
      </c>
      <c r="G22" s="122">
        <v>169158.34</v>
      </c>
      <c r="H22" s="122">
        <v>166529.14000000001</v>
      </c>
      <c r="I22" s="122">
        <v>165941</v>
      </c>
      <c r="J22" s="122">
        <v>167612</v>
      </c>
      <c r="K22" s="122">
        <v>157388</v>
      </c>
      <c r="L22" s="122">
        <v>157332</v>
      </c>
      <c r="M22" s="122">
        <v>155443</v>
      </c>
      <c r="N22" s="122">
        <v>149758.98000000001</v>
      </c>
      <c r="O22" s="122">
        <v>145997</v>
      </c>
      <c r="P22" s="122">
        <v>147977.14000000001</v>
      </c>
      <c r="Q22" s="122">
        <v>145779.60999999999</v>
      </c>
      <c r="R22" s="122">
        <v>145572.03</v>
      </c>
      <c r="S22" s="122">
        <v>136383.10999999999</v>
      </c>
    </row>
    <row r="23" spans="1:19" ht="18.75" customHeight="1">
      <c r="A23" s="96" t="s">
        <v>103</v>
      </c>
      <c r="B23" s="97" t="s">
        <v>104</v>
      </c>
      <c r="C23" s="122">
        <v>0</v>
      </c>
      <c r="D23" s="122">
        <v>0</v>
      </c>
      <c r="E23" s="122">
        <v>0</v>
      </c>
      <c r="F23" s="122">
        <v>0</v>
      </c>
      <c r="G23" s="122">
        <v>0</v>
      </c>
      <c r="H23" s="122">
        <v>0</v>
      </c>
      <c r="I23" s="122">
        <v>0</v>
      </c>
      <c r="J23" s="122">
        <v>0</v>
      </c>
      <c r="K23" s="122">
        <v>0</v>
      </c>
      <c r="L23" s="122">
        <v>0</v>
      </c>
      <c r="M23" s="122">
        <v>0</v>
      </c>
      <c r="N23" s="122">
        <v>0</v>
      </c>
      <c r="O23" s="122">
        <v>0</v>
      </c>
      <c r="P23" s="122">
        <v>0</v>
      </c>
      <c r="Q23" s="122">
        <v>0</v>
      </c>
      <c r="R23" s="122">
        <v>0</v>
      </c>
      <c r="S23" s="122">
        <v>0</v>
      </c>
    </row>
    <row r="24" spans="1:19" ht="30">
      <c r="A24" s="93">
        <v>4</v>
      </c>
      <c r="B24" s="97" t="s">
        <v>41</v>
      </c>
      <c r="C24" s="122">
        <v>98457</v>
      </c>
      <c r="D24" s="122">
        <v>0</v>
      </c>
      <c r="E24" s="122">
        <v>0</v>
      </c>
      <c r="F24" s="122">
        <v>0</v>
      </c>
      <c r="G24" s="122">
        <v>0</v>
      </c>
      <c r="H24" s="122">
        <v>0</v>
      </c>
      <c r="I24" s="122">
        <v>0</v>
      </c>
      <c r="J24" s="122">
        <v>0</v>
      </c>
      <c r="K24" s="122">
        <v>0</v>
      </c>
      <c r="L24" s="122">
        <v>0</v>
      </c>
      <c r="M24" s="122">
        <v>0</v>
      </c>
      <c r="N24" s="122">
        <v>0</v>
      </c>
      <c r="O24" s="122">
        <v>0</v>
      </c>
      <c r="P24" s="122">
        <v>0</v>
      </c>
      <c r="Q24" s="122">
        <v>0</v>
      </c>
      <c r="R24" s="122">
        <v>0</v>
      </c>
      <c r="S24" s="122">
        <v>0</v>
      </c>
    </row>
    <row r="25" spans="1:19" ht="18.75" customHeight="1">
      <c r="A25" s="93">
        <v>5</v>
      </c>
      <c r="B25" s="97" t="s">
        <v>42</v>
      </c>
      <c r="C25" s="122">
        <v>752</v>
      </c>
      <c r="D25" s="122">
        <v>180.21</v>
      </c>
      <c r="E25" s="122">
        <v>180.21</v>
      </c>
      <c r="F25" s="122">
        <v>67.87</v>
      </c>
      <c r="G25" s="122">
        <v>0</v>
      </c>
      <c r="H25" s="122">
        <v>0</v>
      </c>
      <c r="I25" s="122">
        <v>0</v>
      </c>
      <c r="J25" s="122">
        <v>0</v>
      </c>
      <c r="K25" s="122">
        <v>0</v>
      </c>
      <c r="L25" s="122">
        <v>0</v>
      </c>
      <c r="M25" s="122">
        <v>0</v>
      </c>
      <c r="N25" s="122">
        <v>0</v>
      </c>
      <c r="O25" s="122">
        <v>0</v>
      </c>
      <c r="P25" s="122">
        <v>0</v>
      </c>
      <c r="Q25" s="122">
        <v>0</v>
      </c>
      <c r="R25" s="122">
        <v>0</v>
      </c>
      <c r="S25" s="122">
        <v>0</v>
      </c>
    </row>
    <row r="26" spans="1:19" ht="18.75" customHeight="1">
      <c r="A26" s="93">
        <v>6</v>
      </c>
      <c r="B26" s="97" t="s">
        <v>43</v>
      </c>
      <c r="C26" s="122">
        <v>32548</v>
      </c>
      <c r="D26" s="122">
        <v>205.52</v>
      </c>
      <c r="E26" s="122">
        <v>205.52</v>
      </c>
      <c r="F26" s="122">
        <v>0</v>
      </c>
      <c r="G26" s="122">
        <v>0</v>
      </c>
      <c r="H26" s="122">
        <v>0</v>
      </c>
      <c r="I26" s="122">
        <v>0</v>
      </c>
      <c r="J26" s="122">
        <v>0</v>
      </c>
      <c r="K26" s="122">
        <v>0</v>
      </c>
      <c r="L26" s="122">
        <v>0</v>
      </c>
      <c r="M26" s="122">
        <v>681</v>
      </c>
      <c r="N26" s="122">
        <v>773</v>
      </c>
      <c r="O26" s="122">
        <v>804</v>
      </c>
      <c r="P26" s="122">
        <v>819</v>
      </c>
      <c r="Q26" s="122">
        <v>819</v>
      </c>
      <c r="R26" s="122">
        <v>819</v>
      </c>
      <c r="S26" s="122">
        <v>903.57</v>
      </c>
    </row>
    <row r="27" spans="1:19" ht="18.75" customHeight="1">
      <c r="A27" s="93">
        <v>7</v>
      </c>
      <c r="B27" s="97" t="s">
        <v>60</v>
      </c>
      <c r="C27" s="122">
        <v>0</v>
      </c>
      <c r="D27" s="122">
        <v>2488.81</v>
      </c>
      <c r="E27" s="122">
        <v>2488.81</v>
      </c>
      <c r="F27" s="122">
        <v>1245.45</v>
      </c>
      <c r="G27" s="122">
        <v>86</v>
      </c>
      <c r="H27" s="122">
        <v>2305.73</v>
      </c>
      <c r="I27" s="122">
        <v>47009</v>
      </c>
      <c r="J27" s="122">
        <v>415</v>
      </c>
      <c r="K27" s="122">
        <v>11847</v>
      </c>
      <c r="L27" s="122">
        <v>8068</v>
      </c>
      <c r="M27" s="122">
        <v>10288</v>
      </c>
      <c r="N27" s="122">
        <v>1614.79</v>
      </c>
      <c r="O27" s="122">
        <v>0</v>
      </c>
      <c r="P27" s="122">
        <v>1.1000000000000001</v>
      </c>
      <c r="Q27" s="122">
        <v>0</v>
      </c>
      <c r="R27" s="122">
        <v>231.02</v>
      </c>
      <c r="S27" s="122">
        <v>20516.400000000001</v>
      </c>
    </row>
    <row r="28" spans="1:19" ht="18.75" customHeight="1">
      <c r="A28" s="99" t="s">
        <v>105</v>
      </c>
      <c r="B28" s="104" t="s">
        <v>166</v>
      </c>
      <c r="C28" s="122">
        <v>0</v>
      </c>
      <c r="D28" s="122">
        <v>0</v>
      </c>
      <c r="E28" s="122">
        <v>0</v>
      </c>
      <c r="F28" s="122">
        <v>0</v>
      </c>
      <c r="G28" s="122">
        <v>0</v>
      </c>
      <c r="H28" s="122">
        <v>0</v>
      </c>
      <c r="I28" s="122">
        <v>0</v>
      </c>
      <c r="J28" s="122">
        <v>0</v>
      </c>
      <c r="K28" s="122">
        <v>0</v>
      </c>
      <c r="L28" s="122">
        <v>0</v>
      </c>
      <c r="M28" s="122">
        <v>0</v>
      </c>
      <c r="N28" s="122">
        <v>0</v>
      </c>
      <c r="O28" s="122">
        <v>0</v>
      </c>
      <c r="P28" s="122">
        <v>0</v>
      </c>
      <c r="Q28" s="122">
        <v>0</v>
      </c>
      <c r="R28" s="122">
        <v>0</v>
      </c>
      <c r="S28" s="122">
        <v>0</v>
      </c>
    </row>
    <row r="29" spans="1:19" ht="18.75" customHeight="1">
      <c r="A29" s="99" t="s">
        <v>106</v>
      </c>
      <c r="B29" s="105" t="s">
        <v>107</v>
      </c>
      <c r="C29" s="122">
        <v>0</v>
      </c>
      <c r="D29" s="122">
        <v>0</v>
      </c>
      <c r="E29" s="122">
        <v>0</v>
      </c>
      <c r="F29" s="122">
        <v>0</v>
      </c>
      <c r="G29" s="122">
        <v>0</v>
      </c>
      <c r="H29" s="122">
        <v>0</v>
      </c>
      <c r="I29" s="122">
        <v>0</v>
      </c>
      <c r="J29" s="122">
        <v>0</v>
      </c>
      <c r="K29" s="122">
        <v>0</v>
      </c>
      <c r="L29" s="122">
        <v>0</v>
      </c>
      <c r="M29" s="122">
        <v>0</v>
      </c>
      <c r="N29" s="122">
        <v>0</v>
      </c>
      <c r="O29" s="122">
        <v>0</v>
      </c>
      <c r="P29" s="122">
        <v>0</v>
      </c>
      <c r="Q29" s="122">
        <v>0</v>
      </c>
      <c r="R29" s="122">
        <v>0</v>
      </c>
      <c r="S29" s="122">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122">
        <v>0</v>
      </c>
      <c r="D31" s="122">
        <v>25000</v>
      </c>
      <c r="E31" s="122">
        <v>25000</v>
      </c>
      <c r="F31" s="122">
        <v>25000</v>
      </c>
      <c r="G31" s="122">
        <v>25000</v>
      </c>
      <c r="H31" s="122">
        <v>25000</v>
      </c>
      <c r="I31" s="122">
        <v>25000</v>
      </c>
      <c r="J31" s="122">
        <v>25000</v>
      </c>
      <c r="K31" s="122">
        <v>25000</v>
      </c>
      <c r="L31" s="122">
        <v>25000</v>
      </c>
      <c r="M31" s="122">
        <v>25000</v>
      </c>
      <c r="N31" s="122">
        <v>25000</v>
      </c>
      <c r="O31" s="122">
        <v>25000</v>
      </c>
      <c r="P31" s="122">
        <v>25000</v>
      </c>
      <c r="Q31" s="122">
        <v>25000</v>
      </c>
      <c r="R31" s="122">
        <v>25000</v>
      </c>
      <c r="S31" s="122">
        <v>25000</v>
      </c>
    </row>
    <row r="32" spans="1:19" s="50" customFormat="1" ht="18.75" customHeight="1">
      <c r="A32" s="66" t="s">
        <v>75</v>
      </c>
      <c r="B32" s="106" t="s">
        <v>168</v>
      </c>
      <c r="C32" s="122">
        <v>0</v>
      </c>
      <c r="D32" s="122">
        <v>25000</v>
      </c>
      <c r="E32" s="122">
        <v>25000</v>
      </c>
      <c r="F32" s="122">
        <v>25000</v>
      </c>
      <c r="G32" s="122">
        <v>25000</v>
      </c>
      <c r="H32" s="122">
        <v>25000</v>
      </c>
      <c r="I32" s="122">
        <v>25000</v>
      </c>
      <c r="J32" s="122">
        <v>25000</v>
      </c>
      <c r="K32" s="122">
        <v>25000</v>
      </c>
      <c r="L32" s="122">
        <v>25000</v>
      </c>
      <c r="M32" s="122">
        <v>25000</v>
      </c>
      <c r="N32" s="122">
        <v>25000</v>
      </c>
      <c r="O32" s="122">
        <v>25000</v>
      </c>
      <c r="P32" s="122">
        <v>25000</v>
      </c>
      <c r="Q32" s="122">
        <v>25000</v>
      </c>
      <c r="R32" s="122">
        <v>25000</v>
      </c>
      <c r="S32" s="122">
        <v>25000</v>
      </c>
    </row>
    <row r="33" spans="1:19" s="50" customFormat="1" ht="18.75" customHeight="1">
      <c r="A33" s="66" t="s">
        <v>89</v>
      </c>
      <c r="B33" s="106" t="s">
        <v>169</v>
      </c>
      <c r="C33" s="122">
        <v>0</v>
      </c>
      <c r="D33" s="122">
        <v>0</v>
      </c>
      <c r="E33" s="122">
        <v>0</v>
      </c>
      <c r="F33" s="122">
        <v>0</v>
      </c>
      <c r="G33" s="122">
        <v>0</v>
      </c>
      <c r="H33" s="122">
        <v>0</v>
      </c>
      <c r="I33" s="122">
        <v>0</v>
      </c>
      <c r="J33" s="122">
        <v>0</v>
      </c>
      <c r="K33" s="122">
        <v>0</v>
      </c>
      <c r="L33" s="122">
        <v>0</v>
      </c>
      <c r="M33" s="122">
        <v>0</v>
      </c>
      <c r="N33" s="122">
        <v>0</v>
      </c>
      <c r="O33" s="122">
        <v>0</v>
      </c>
      <c r="P33" s="122">
        <v>0</v>
      </c>
      <c r="Q33" s="122">
        <v>0</v>
      </c>
      <c r="R33" s="122">
        <v>0</v>
      </c>
      <c r="S33" s="122">
        <v>0</v>
      </c>
    </row>
    <row r="34" spans="1:19" s="50" customFormat="1" ht="18.75" customHeight="1">
      <c r="A34" s="66" t="s">
        <v>100</v>
      </c>
      <c r="B34" s="106" t="s">
        <v>170</v>
      </c>
      <c r="C34" s="122">
        <v>0</v>
      </c>
      <c r="D34" s="122">
        <v>0</v>
      </c>
      <c r="E34" s="122">
        <v>0</v>
      </c>
      <c r="F34" s="122">
        <v>0</v>
      </c>
      <c r="G34" s="122">
        <v>0</v>
      </c>
      <c r="H34" s="122">
        <v>0</v>
      </c>
      <c r="I34" s="122">
        <v>0</v>
      </c>
      <c r="J34" s="122">
        <v>0</v>
      </c>
      <c r="K34" s="122">
        <v>0</v>
      </c>
      <c r="L34" s="122">
        <v>0</v>
      </c>
      <c r="M34" s="122">
        <v>0</v>
      </c>
      <c r="N34" s="122">
        <v>0</v>
      </c>
      <c r="O34" s="122">
        <v>0</v>
      </c>
      <c r="P34" s="122">
        <v>0</v>
      </c>
      <c r="Q34" s="122">
        <v>0</v>
      </c>
      <c r="R34" s="122">
        <v>0</v>
      </c>
      <c r="S34" s="122">
        <v>0</v>
      </c>
    </row>
    <row r="35" spans="1:19" s="50" customFormat="1" ht="18.75" customHeight="1">
      <c r="A35" s="66" t="s">
        <v>101</v>
      </c>
      <c r="B35" s="106" t="s">
        <v>171</v>
      </c>
      <c r="C35" s="122">
        <v>0</v>
      </c>
      <c r="D35" s="122">
        <v>0</v>
      </c>
      <c r="E35" s="122">
        <v>0</v>
      </c>
      <c r="F35" s="122">
        <v>0</v>
      </c>
      <c r="G35" s="122">
        <v>0</v>
      </c>
      <c r="H35" s="122">
        <v>0</v>
      </c>
      <c r="I35" s="122">
        <v>0</v>
      </c>
      <c r="J35" s="122">
        <v>0</v>
      </c>
      <c r="K35" s="122">
        <v>0</v>
      </c>
      <c r="L35" s="122">
        <v>0</v>
      </c>
      <c r="M35" s="122">
        <v>0</v>
      </c>
      <c r="N35" s="122">
        <v>0</v>
      </c>
      <c r="O35" s="122">
        <v>0</v>
      </c>
      <c r="P35" s="122">
        <v>0</v>
      </c>
      <c r="Q35" s="122">
        <v>0</v>
      </c>
      <c r="R35" s="122">
        <v>0</v>
      </c>
      <c r="S35" s="122">
        <v>0</v>
      </c>
    </row>
    <row r="36" spans="1:19" s="50" customFormat="1" ht="18.75" customHeight="1">
      <c r="A36" s="66" t="s">
        <v>102</v>
      </c>
      <c r="B36" s="106" t="s">
        <v>172</v>
      </c>
      <c r="C36" s="122">
        <v>0</v>
      </c>
      <c r="D36" s="122">
        <v>0</v>
      </c>
      <c r="E36" s="122">
        <v>0</v>
      </c>
      <c r="F36" s="122">
        <v>0</v>
      </c>
      <c r="G36" s="122">
        <v>0</v>
      </c>
      <c r="H36" s="122">
        <v>0</v>
      </c>
      <c r="I36" s="122">
        <v>0</v>
      </c>
      <c r="J36" s="122">
        <v>0</v>
      </c>
      <c r="K36" s="122">
        <v>0</v>
      </c>
      <c r="L36" s="122">
        <v>0</v>
      </c>
      <c r="M36" s="122">
        <v>0</v>
      </c>
      <c r="N36" s="122">
        <v>0</v>
      </c>
      <c r="O36" s="122">
        <v>0</v>
      </c>
      <c r="P36" s="122">
        <v>0</v>
      </c>
      <c r="Q36" s="122">
        <v>0</v>
      </c>
      <c r="R36" s="122">
        <v>0</v>
      </c>
      <c r="S36" s="122">
        <v>0</v>
      </c>
    </row>
    <row r="37" spans="1:19" s="50" customFormat="1" ht="18.75" customHeight="1">
      <c r="A37" s="49">
        <v>2</v>
      </c>
      <c r="B37" s="106" t="s">
        <v>173</v>
      </c>
      <c r="C37" s="122">
        <v>0</v>
      </c>
      <c r="D37" s="122">
        <v>0</v>
      </c>
      <c r="E37" s="122">
        <v>3500</v>
      </c>
      <c r="F37" s="122">
        <v>4500</v>
      </c>
      <c r="G37" s="122">
        <v>4500</v>
      </c>
      <c r="H37" s="122">
        <v>4500</v>
      </c>
      <c r="I37" s="122">
        <v>4600</v>
      </c>
      <c r="J37" s="122">
        <v>4600</v>
      </c>
      <c r="K37" s="122">
        <v>4700</v>
      </c>
      <c r="L37" s="122">
        <v>2000</v>
      </c>
      <c r="M37" s="122">
        <v>2500</v>
      </c>
      <c r="N37" s="122">
        <v>2500</v>
      </c>
      <c r="O37" s="122">
        <v>4000</v>
      </c>
      <c r="P37" s="122">
        <v>5500</v>
      </c>
      <c r="Q37" s="122">
        <v>17500</v>
      </c>
      <c r="R37" s="122">
        <v>19600</v>
      </c>
      <c r="S37" s="122">
        <v>22500</v>
      </c>
    </row>
    <row r="38" spans="1:19" s="50" customFormat="1" ht="18.75" customHeight="1">
      <c r="A38" s="49">
        <v>3</v>
      </c>
      <c r="B38" s="106" t="s">
        <v>174</v>
      </c>
      <c r="C38" s="122">
        <v>0</v>
      </c>
      <c r="D38" s="122">
        <v>2897.04</v>
      </c>
      <c r="E38" s="122">
        <v>71908.11</v>
      </c>
      <c r="F38" s="122">
        <v>154689.38</v>
      </c>
      <c r="G38" s="122">
        <v>199230</v>
      </c>
      <c r="H38" s="122">
        <v>241552.94</v>
      </c>
      <c r="I38" s="122">
        <v>208470.77</v>
      </c>
      <c r="J38" s="122">
        <v>117597.39</v>
      </c>
      <c r="K38" s="122">
        <v>311419.12</v>
      </c>
      <c r="L38" s="122">
        <v>330631.44</v>
      </c>
      <c r="M38" s="122">
        <v>118265.77</v>
      </c>
      <c r="N38" s="122">
        <v>117870.73</v>
      </c>
      <c r="O38" s="122">
        <v>108896.11</v>
      </c>
      <c r="P38" s="122">
        <v>125428.84</v>
      </c>
      <c r="Q38" s="122">
        <v>116261</v>
      </c>
      <c r="R38" s="122">
        <v>266608</v>
      </c>
      <c r="S38" s="122">
        <v>402147.12</v>
      </c>
    </row>
    <row r="39" spans="1:19" s="50" customFormat="1" ht="18.75" customHeight="1">
      <c r="A39" s="49">
        <v>4</v>
      </c>
      <c r="B39" s="106" t="s">
        <v>175</v>
      </c>
      <c r="C39" s="122">
        <v>0</v>
      </c>
      <c r="D39" s="122">
        <v>0</v>
      </c>
      <c r="E39" s="122">
        <v>0</v>
      </c>
      <c r="F39" s="122">
        <v>0</v>
      </c>
      <c r="G39" s="122">
        <v>0</v>
      </c>
      <c r="H39" s="122">
        <v>0</v>
      </c>
      <c r="I39" s="122">
        <v>0</v>
      </c>
      <c r="J39" s="122">
        <v>0</v>
      </c>
      <c r="K39" s="122">
        <v>0</v>
      </c>
      <c r="L39" s="122">
        <v>0</v>
      </c>
      <c r="M39" s="122">
        <v>0</v>
      </c>
      <c r="N39" s="122">
        <v>0</v>
      </c>
      <c r="O39" s="122">
        <v>0</v>
      </c>
      <c r="P39" s="122">
        <v>0</v>
      </c>
      <c r="Q39" s="122">
        <v>0</v>
      </c>
      <c r="R39" s="122">
        <v>0</v>
      </c>
      <c r="S39" s="122">
        <v>0</v>
      </c>
    </row>
    <row r="40" spans="1:19" s="50" customFormat="1" ht="18.75" customHeight="1">
      <c r="A40" s="49">
        <v>5</v>
      </c>
      <c r="B40" s="106" t="s">
        <v>176</v>
      </c>
      <c r="C40" s="122">
        <v>0</v>
      </c>
      <c r="D40" s="122">
        <v>0</v>
      </c>
      <c r="E40" s="122">
        <v>0</v>
      </c>
      <c r="F40" s="122">
        <v>0</v>
      </c>
      <c r="G40" s="122">
        <v>0</v>
      </c>
      <c r="H40" s="122">
        <v>0</v>
      </c>
      <c r="I40" s="122">
        <v>0</v>
      </c>
      <c r="J40" s="122">
        <v>0</v>
      </c>
      <c r="K40" s="122">
        <v>0</v>
      </c>
      <c r="L40" s="122">
        <v>0</v>
      </c>
      <c r="M40" s="122">
        <v>0</v>
      </c>
      <c r="N40" s="122">
        <v>0</v>
      </c>
      <c r="O40" s="122">
        <v>0</v>
      </c>
      <c r="P40" s="122">
        <v>0</v>
      </c>
      <c r="Q40" s="122">
        <v>0</v>
      </c>
      <c r="R40" s="122">
        <v>0</v>
      </c>
      <c r="S40" s="122">
        <v>0</v>
      </c>
    </row>
    <row r="41" spans="1:19" ht="18.75" customHeight="1">
      <c r="A41" s="52" t="s">
        <v>72</v>
      </c>
      <c r="B41" s="107" t="s">
        <v>74</v>
      </c>
      <c r="C41" s="48"/>
      <c r="D41" s="48"/>
      <c r="E41" s="48"/>
      <c r="F41" s="48"/>
      <c r="G41" s="48"/>
      <c r="H41" s="48"/>
      <c r="I41" s="48"/>
      <c r="J41" s="48"/>
      <c r="K41" s="48"/>
      <c r="L41" s="48"/>
      <c r="M41" s="48"/>
      <c r="N41" s="48"/>
      <c r="O41" s="123"/>
      <c r="P41" s="48"/>
      <c r="Q41" s="48"/>
      <c r="R41" s="48"/>
      <c r="S41" s="48"/>
    </row>
    <row r="42" spans="1:19" s="50" customFormat="1" ht="30.75">
      <c r="A42" s="49">
        <v>1</v>
      </c>
      <c r="B42" s="106" t="s">
        <v>177</v>
      </c>
      <c r="C42" s="51">
        <v>0</v>
      </c>
      <c r="D42" s="122">
        <v>0</v>
      </c>
      <c r="E42" s="122">
        <v>0</v>
      </c>
      <c r="F42" s="122">
        <v>0</v>
      </c>
      <c r="G42" s="122">
        <v>0</v>
      </c>
      <c r="H42" s="122">
        <v>0</v>
      </c>
      <c r="I42" s="122">
        <v>0</v>
      </c>
      <c r="J42" s="122">
        <v>0</v>
      </c>
      <c r="K42" s="122">
        <v>0</v>
      </c>
      <c r="L42" s="122">
        <v>0</v>
      </c>
      <c r="M42" s="122">
        <v>60000</v>
      </c>
      <c r="N42" s="122">
        <v>40000</v>
      </c>
      <c r="O42" s="122">
        <v>70000</v>
      </c>
      <c r="P42" s="122">
        <v>70000</v>
      </c>
      <c r="Q42" s="122">
        <v>70000</v>
      </c>
      <c r="R42" s="122">
        <v>70000</v>
      </c>
      <c r="S42" s="122">
        <v>90000</v>
      </c>
    </row>
    <row r="43" spans="1:19" ht="18.75" customHeight="1">
      <c r="A43" s="85" t="s">
        <v>144</v>
      </c>
      <c r="B43" s="101" t="s">
        <v>157</v>
      </c>
      <c r="C43" s="48"/>
      <c r="D43" s="48"/>
      <c r="E43" s="48"/>
      <c r="F43" s="48"/>
      <c r="G43" s="48"/>
      <c r="H43" s="48"/>
      <c r="I43" s="48"/>
      <c r="J43" s="48"/>
      <c r="K43" s="48"/>
      <c r="L43" s="48"/>
      <c r="M43" s="48"/>
      <c r="N43" s="48"/>
      <c r="O43" s="123"/>
      <c r="P43" s="48"/>
      <c r="Q43" s="48"/>
      <c r="R43" s="48"/>
      <c r="S43" s="48"/>
    </row>
    <row r="44" spans="1:19" ht="39.950000000000003" customHeight="1">
      <c r="A44" s="110" t="s">
        <v>198</v>
      </c>
      <c r="B44" s="111" t="s">
        <v>200</v>
      </c>
      <c r="C44" s="122">
        <v>0</v>
      </c>
      <c r="D44" s="122">
        <v>0</v>
      </c>
      <c r="E44" s="122">
        <v>0</v>
      </c>
      <c r="F44" s="122">
        <v>0</v>
      </c>
      <c r="G44" s="122">
        <v>0</v>
      </c>
      <c r="H44" s="122">
        <v>0</v>
      </c>
      <c r="I44" s="122">
        <v>0</v>
      </c>
      <c r="J44" s="122">
        <v>0</v>
      </c>
      <c r="K44" s="122">
        <v>0</v>
      </c>
      <c r="L44" s="122">
        <v>0</v>
      </c>
      <c r="M44" s="122">
        <v>0</v>
      </c>
      <c r="N44" s="122">
        <v>0</v>
      </c>
      <c r="O44" s="122">
        <v>0</v>
      </c>
      <c r="P44" s="122">
        <v>0</v>
      </c>
      <c r="Q44" s="122">
        <v>0</v>
      </c>
      <c r="R44" s="122">
        <v>0</v>
      </c>
      <c r="S44" s="122">
        <v>0</v>
      </c>
    </row>
    <row r="45" spans="1:19" ht="39.950000000000003" customHeight="1">
      <c r="A45" s="110" t="s">
        <v>199</v>
      </c>
      <c r="B45" s="111" t="s">
        <v>203</v>
      </c>
      <c r="C45" s="122">
        <v>120566</v>
      </c>
      <c r="D45" s="122">
        <v>157360</v>
      </c>
      <c r="E45" s="122">
        <v>186313</v>
      </c>
      <c r="F45" s="122">
        <v>237851</v>
      </c>
      <c r="G45" s="122">
        <v>354969</v>
      </c>
      <c r="H45" s="122">
        <v>425759</v>
      </c>
      <c r="I45" s="122">
        <v>455533</v>
      </c>
      <c r="J45" s="122">
        <v>448012</v>
      </c>
      <c r="K45" s="122">
        <v>490181</v>
      </c>
      <c r="L45" s="122">
        <v>496412</v>
      </c>
      <c r="M45" s="122">
        <v>454853</v>
      </c>
      <c r="N45" s="122">
        <v>485276</v>
      </c>
      <c r="O45" s="122">
        <v>474681</v>
      </c>
      <c r="P45" s="122">
        <v>485080</v>
      </c>
      <c r="Q45" s="122">
        <v>476270</v>
      </c>
      <c r="R45" s="122">
        <v>476933.2</v>
      </c>
      <c r="S45" s="122">
        <f>385746.97+62032.54</f>
        <v>447779.50999999995</v>
      </c>
    </row>
    <row r="46" spans="1:19" ht="39.950000000000003" customHeight="1">
      <c r="A46" s="112" t="s">
        <v>89</v>
      </c>
      <c r="B46" s="111" t="s">
        <v>188</v>
      </c>
      <c r="C46" s="122">
        <v>120566</v>
      </c>
      <c r="D46" s="122">
        <v>157360</v>
      </c>
      <c r="E46" s="122">
        <v>195892</v>
      </c>
      <c r="F46" s="122">
        <v>211675</v>
      </c>
      <c r="G46" s="122">
        <v>354969</v>
      </c>
      <c r="H46" s="122">
        <v>428067</v>
      </c>
      <c r="I46" s="122">
        <v>432938</v>
      </c>
      <c r="J46" s="122">
        <v>421110</v>
      </c>
      <c r="K46" s="122">
        <v>475763</v>
      </c>
      <c r="L46" s="122">
        <v>483342</v>
      </c>
      <c r="M46" s="122">
        <v>428579</v>
      </c>
      <c r="N46" s="122">
        <v>462080</v>
      </c>
      <c r="O46" s="122">
        <v>456516</v>
      </c>
      <c r="P46" s="122">
        <v>463090</v>
      </c>
      <c r="Q46" s="122">
        <v>467641</v>
      </c>
      <c r="R46" s="122">
        <f>-10854+461780</f>
        <v>450926</v>
      </c>
      <c r="S46" s="122">
        <f>-12434.71+449635.22</f>
        <v>437200.50999999995</v>
      </c>
    </row>
    <row r="47" spans="1:19" ht="46.5">
      <c r="A47" s="110" t="s">
        <v>202</v>
      </c>
      <c r="B47" s="111" t="s">
        <v>218</v>
      </c>
      <c r="C47" s="122">
        <v>0</v>
      </c>
      <c r="D47" s="122">
        <v>0</v>
      </c>
      <c r="E47" s="122">
        <v>0</v>
      </c>
      <c r="F47" s="122">
        <v>0</v>
      </c>
      <c r="G47" s="122">
        <v>0</v>
      </c>
      <c r="H47" s="122">
        <v>0</v>
      </c>
      <c r="I47" s="122">
        <v>0</v>
      </c>
      <c r="J47" s="122">
        <v>0</v>
      </c>
      <c r="K47" s="122">
        <v>0</v>
      </c>
      <c r="L47" s="122">
        <v>0</v>
      </c>
      <c r="M47" s="122">
        <v>0</v>
      </c>
      <c r="N47" s="122">
        <v>0</v>
      </c>
      <c r="O47" s="122">
        <v>0</v>
      </c>
      <c r="P47" s="122">
        <v>0</v>
      </c>
      <c r="Q47" s="122">
        <v>0</v>
      </c>
      <c r="R47" s="122">
        <v>0</v>
      </c>
      <c r="S47" s="122">
        <v>0</v>
      </c>
    </row>
    <row r="48" spans="1:19" ht="54.75" customHeight="1">
      <c r="A48" s="110" t="s">
        <v>201</v>
      </c>
      <c r="B48" s="111" t="s">
        <v>219</v>
      </c>
      <c r="C48" s="122">
        <v>0</v>
      </c>
      <c r="D48" s="122">
        <v>0</v>
      </c>
      <c r="E48" s="122">
        <v>0</v>
      </c>
      <c r="F48" s="122">
        <v>0</v>
      </c>
      <c r="G48" s="122">
        <v>0</v>
      </c>
      <c r="H48" s="122">
        <v>0</v>
      </c>
      <c r="I48" s="122">
        <v>0</v>
      </c>
      <c r="J48" s="122">
        <v>0</v>
      </c>
      <c r="K48" s="122">
        <v>0</v>
      </c>
      <c r="L48" s="122">
        <v>0</v>
      </c>
      <c r="M48" s="122">
        <v>0</v>
      </c>
      <c r="N48" s="122">
        <v>0</v>
      </c>
      <c r="O48" s="122">
        <v>0</v>
      </c>
      <c r="P48" s="122">
        <v>5</v>
      </c>
      <c r="Q48" s="122">
        <v>108</v>
      </c>
      <c r="R48" s="122">
        <v>595.48</v>
      </c>
      <c r="S48" s="122">
        <v>1553.46</v>
      </c>
    </row>
    <row r="49" spans="1:19" ht="39.950000000000003" customHeight="1">
      <c r="A49" s="112" t="s">
        <v>101</v>
      </c>
      <c r="B49" s="111" t="s">
        <v>197</v>
      </c>
      <c r="C49" s="122">
        <v>0</v>
      </c>
      <c r="D49" s="122">
        <v>0</v>
      </c>
      <c r="E49" s="122">
        <v>0</v>
      </c>
      <c r="F49" s="122">
        <v>0</v>
      </c>
      <c r="G49" s="122">
        <v>0</v>
      </c>
      <c r="H49" s="122">
        <v>0</v>
      </c>
      <c r="I49" s="122">
        <v>0</v>
      </c>
      <c r="J49" s="122">
        <v>0</v>
      </c>
      <c r="K49" s="122">
        <v>0</v>
      </c>
      <c r="L49" s="122">
        <v>0</v>
      </c>
      <c r="M49" s="122">
        <v>0</v>
      </c>
      <c r="N49" s="122">
        <v>0</v>
      </c>
      <c r="O49" s="122">
        <v>0</v>
      </c>
      <c r="P49" s="122">
        <v>5</v>
      </c>
      <c r="Q49" s="122">
        <v>108</v>
      </c>
      <c r="R49" s="122">
        <v>595.48</v>
      </c>
      <c r="S49" s="122">
        <v>1553.46</v>
      </c>
    </row>
    <row r="50" spans="1:19" ht="39.950000000000003" customHeight="1">
      <c r="A50" s="116" t="s">
        <v>97</v>
      </c>
      <c r="B50" s="115" t="s">
        <v>179</v>
      </c>
      <c r="C50" s="122">
        <v>0</v>
      </c>
      <c r="D50" s="122">
        <v>0</v>
      </c>
      <c r="E50" s="122">
        <v>0</v>
      </c>
      <c r="F50" s="122">
        <v>0</v>
      </c>
      <c r="G50" s="122">
        <v>0</v>
      </c>
      <c r="H50" s="122">
        <v>0</v>
      </c>
      <c r="I50" s="122">
        <v>25358</v>
      </c>
      <c r="J50" s="122">
        <v>51982</v>
      </c>
      <c r="K50" s="122">
        <v>35054</v>
      </c>
      <c r="L50" s="122">
        <v>42710</v>
      </c>
      <c r="M50" s="122">
        <v>68863</v>
      </c>
      <c r="N50" s="122">
        <v>69897</v>
      </c>
      <c r="O50" s="122">
        <v>63942</v>
      </c>
      <c r="P50" s="122">
        <v>53749</v>
      </c>
      <c r="Q50" s="122">
        <v>61850</v>
      </c>
      <c r="R50" s="122">
        <v>74582.27</v>
      </c>
      <c r="S50" s="122">
        <v>70843.960000000006</v>
      </c>
    </row>
    <row r="51" spans="1:19" ht="39.950000000000003" customHeight="1">
      <c r="A51" s="116" t="s">
        <v>98</v>
      </c>
      <c r="B51" s="115" t="s">
        <v>178</v>
      </c>
      <c r="C51" s="122">
        <v>0</v>
      </c>
      <c r="D51" s="122">
        <v>0</v>
      </c>
      <c r="E51" s="122">
        <v>0</v>
      </c>
      <c r="F51" s="122">
        <v>0</v>
      </c>
      <c r="G51" s="122">
        <v>0</v>
      </c>
      <c r="H51" s="122">
        <v>0</v>
      </c>
      <c r="I51" s="122">
        <v>25358</v>
      </c>
      <c r="J51" s="122">
        <v>51982</v>
      </c>
      <c r="K51" s="122">
        <v>35054</v>
      </c>
      <c r="L51" s="122">
        <v>42710</v>
      </c>
      <c r="M51" s="122">
        <v>68863</v>
      </c>
      <c r="N51" s="122">
        <v>69897</v>
      </c>
      <c r="O51" s="122">
        <v>63942</v>
      </c>
      <c r="P51" s="122">
        <v>53749</v>
      </c>
      <c r="Q51" s="122">
        <v>61850</v>
      </c>
      <c r="R51" s="122">
        <v>74582.27</v>
      </c>
      <c r="S51" s="122">
        <v>70843.960000000006</v>
      </c>
    </row>
    <row r="52" spans="1:19" ht="39.950000000000003" customHeight="1">
      <c r="A52" s="116" t="s">
        <v>147</v>
      </c>
      <c r="B52" s="115" t="s">
        <v>214</v>
      </c>
      <c r="C52" s="122">
        <v>0</v>
      </c>
      <c r="D52" s="122">
        <v>0</v>
      </c>
      <c r="E52" s="122">
        <v>0</v>
      </c>
      <c r="F52" s="122">
        <v>0</v>
      </c>
      <c r="G52" s="122">
        <v>0</v>
      </c>
      <c r="H52" s="122">
        <v>0</v>
      </c>
      <c r="I52" s="122">
        <v>0</v>
      </c>
      <c r="J52" s="122">
        <v>0</v>
      </c>
      <c r="K52" s="122">
        <v>0</v>
      </c>
      <c r="L52" s="122">
        <v>0</v>
      </c>
      <c r="M52" s="122">
        <v>0</v>
      </c>
      <c r="N52" s="122">
        <v>0</v>
      </c>
      <c r="O52" s="122">
        <v>0</v>
      </c>
      <c r="P52" s="122">
        <v>0</v>
      </c>
      <c r="Q52" s="122">
        <v>0</v>
      </c>
      <c r="R52" s="122">
        <v>0</v>
      </c>
      <c r="S52" s="122">
        <v>0</v>
      </c>
    </row>
    <row r="53" spans="1:19" ht="39.950000000000003" customHeight="1">
      <c r="A53" s="116" t="s">
        <v>148</v>
      </c>
      <c r="B53" s="115" t="s">
        <v>190</v>
      </c>
      <c r="C53" s="122">
        <v>0</v>
      </c>
      <c r="D53" s="122">
        <v>0</v>
      </c>
      <c r="E53" s="122">
        <v>0</v>
      </c>
      <c r="F53" s="122">
        <v>0</v>
      </c>
      <c r="G53" s="122">
        <v>0</v>
      </c>
      <c r="H53" s="122">
        <v>0</v>
      </c>
      <c r="I53" s="122">
        <v>0</v>
      </c>
      <c r="J53" s="122">
        <v>0</v>
      </c>
      <c r="K53" s="122">
        <v>0</v>
      </c>
      <c r="L53" s="122">
        <v>0</v>
      </c>
      <c r="M53" s="122">
        <v>0</v>
      </c>
      <c r="N53" s="122">
        <v>0</v>
      </c>
      <c r="O53" s="122">
        <v>0</v>
      </c>
      <c r="P53" s="122">
        <v>0</v>
      </c>
      <c r="Q53" s="122">
        <v>0</v>
      </c>
      <c r="R53" s="122">
        <v>0</v>
      </c>
      <c r="S53" s="122">
        <v>0</v>
      </c>
    </row>
    <row r="54" spans="1:19" ht="39.950000000000003" customHeight="1">
      <c r="A54" s="114" t="s">
        <v>99</v>
      </c>
      <c r="B54" s="113" t="s">
        <v>191</v>
      </c>
      <c r="C54" s="122">
        <v>0</v>
      </c>
      <c r="D54" s="122">
        <v>0</v>
      </c>
      <c r="E54" s="122">
        <v>601</v>
      </c>
      <c r="F54" s="122">
        <v>11429</v>
      </c>
      <c r="G54" s="122">
        <v>34392</v>
      </c>
      <c r="H54" s="122">
        <v>52703</v>
      </c>
      <c r="I54" s="122">
        <v>49475</v>
      </c>
      <c r="J54" s="122">
        <v>53656</v>
      </c>
      <c r="K54" s="122">
        <v>50316</v>
      </c>
      <c r="L54" s="122">
        <v>55203</v>
      </c>
      <c r="M54" s="122">
        <v>53197</v>
      </c>
      <c r="N54" s="122">
        <v>48620</v>
      </c>
      <c r="O54" s="122">
        <v>45732</v>
      </c>
      <c r="P54" s="122">
        <v>37115</v>
      </c>
      <c r="Q54" s="122">
        <v>33191</v>
      </c>
      <c r="R54" s="122">
        <v>65706.55</v>
      </c>
      <c r="S54" s="122">
        <v>136603.01</v>
      </c>
    </row>
    <row r="55" spans="1:19" ht="39.950000000000003" customHeight="1">
      <c r="A55" s="114" t="s">
        <v>103</v>
      </c>
      <c r="B55" s="113" t="s">
        <v>192</v>
      </c>
      <c r="C55" s="122">
        <v>0</v>
      </c>
      <c r="D55" s="122">
        <v>0</v>
      </c>
      <c r="E55" s="122">
        <v>595</v>
      </c>
      <c r="F55" s="122">
        <v>11438</v>
      </c>
      <c r="G55" s="122">
        <v>34377</v>
      </c>
      <c r="H55" s="122">
        <f>33127+19157</f>
        <v>52284</v>
      </c>
      <c r="I55" s="122">
        <v>49353</v>
      </c>
      <c r="J55" s="122">
        <v>53656</v>
      </c>
      <c r="K55" s="122">
        <v>50325</v>
      </c>
      <c r="L55" s="122">
        <v>55013</v>
      </c>
      <c r="M55" s="122">
        <v>53287</v>
      </c>
      <c r="N55" s="122">
        <v>48727</v>
      </c>
      <c r="O55" s="122">
        <v>45731</v>
      </c>
      <c r="P55" s="122">
        <v>37113</v>
      </c>
      <c r="Q55" s="122">
        <v>33195</v>
      </c>
      <c r="R55" s="122">
        <v>65728</v>
      </c>
      <c r="S55" s="122">
        <f>43651.11+92547.3</f>
        <v>136198.41</v>
      </c>
    </row>
    <row r="56" spans="1:19" ht="39.950000000000003" customHeight="1">
      <c r="A56" s="114" t="s">
        <v>145</v>
      </c>
      <c r="B56" s="113" t="s">
        <v>180</v>
      </c>
      <c r="C56" s="122">
        <v>0</v>
      </c>
      <c r="D56" s="122">
        <v>0</v>
      </c>
      <c r="E56" s="122">
        <v>33998</v>
      </c>
      <c r="F56" s="122">
        <v>42499</v>
      </c>
      <c r="G56" s="122">
        <v>22769</v>
      </c>
      <c r="H56" s="122">
        <v>6282</v>
      </c>
      <c r="I56" s="122">
        <v>12477</v>
      </c>
      <c r="J56" s="122">
        <v>22479</v>
      </c>
      <c r="K56" s="122">
        <v>28128</v>
      </c>
      <c r="L56" s="122">
        <v>38521</v>
      </c>
      <c r="M56" s="122">
        <v>80692</v>
      </c>
      <c r="N56" s="122">
        <v>79566</v>
      </c>
      <c r="O56" s="122">
        <v>62968</v>
      </c>
      <c r="P56" s="122">
        <v>55914</v>
      </c>
      <c r="Q56" s="122">
        <v>43820</v>
      </c>
      <c r="R56" s="122">
        <v>50174</v>
      </c>
      <c r="S56" s="122">
        <v>70586</v>
      </c>
    </row>
    <row r="57" spans="1:19" ht="39.950000000000003" customHeight="1">
      <c r="A57" s="114" t="s">
        <v>146</v>
      </c>
      <c r="B57" s="113" t="s">
        <v>181</v>
      </c>
      <c r="C57" s="122">
        <v>0</v>
      </c>
      <c r="D57" s="122">
        <v>0</v>
      </c>
      <c r="E57" s="122">
        <v>33998</v>
      </c>
      <c r="F57" s="122">
        <v>42499</v>
      </c>
      <c r="G57" s="122">
        <v>22769</v>
      </c>
      <c r="H57" s="122">
        <v>6282</v>
      </c>
      <c r="I57" s="122">
        <v>12477</v>
      </c>
      <c r="J57" s="122">
        <v>22479</v>
      </c>
      <c r="K57" s="122">
        <v>28523</v>
      </c>
      <c r="L57" s="122">
        <v>39192</v>
      </c>
      <c r="M57" s="122">
        <v>79442</v>
      </c>
      <c r="N57" s="122">
        <v>78397</v>
      </c>
      <c r="O57" s="122">
        <v>62113</v>
      </c>
      <c r="P57" s="122">
        <v>55914</v>
      </c>
      <c r="Q57" s="122">
        <f>21111+22708</f>
        <v>43819</v>
      </c>
      <c r="R57" s="122">
        <v>50174.14</v>
      </c>
      <c r="S57" s="122">
        <v>70578.13</v>
      </c>
    </row>
    <row r="58" spans="1:19" ht="39.950000000000003" customHeight="1">
      <c r="A58" s="117" t="s">
        <v>149</v>
      </c>
      <c r="B58" s="118" t="s">
        <v>193</v>
      </c>
      <c r="C58" s="122">
        <v>0</v>
      </c>
      <c r="D58" s="122">
        <v>0</v>
      </c>
      <c r="E58" s="122">
        <v>0</v>
      </c>
      <c r="F58" s="122">
        <v>0</v>
      </c>
      <c r="G58" s="122">
        <v>0</v>
      </c>
      <c r="H58" s="122">
        <v>0</v>
      </c>
      <c r="I58" s="122">
        <v>0</v>
      </c>
      <c r="J58" s="122">
        <v>0</v>
      </c>
      <c r="K58" s="122">
        <v>0</v>
      </c>
      <c r="L58" s="122">
        <v>0</v>
      </c>
      <c r="M58" s="122">
        <v>0</v>
      </c>
      <c r="N58" s="122">
        <v>0</v>
      </c>
      <c r="O58" s="122">
        <v>0</v>
      </c>
      <c r="P58" s="122">
        <v>0</v>
      </c>
      <c r="Q58" s="122">
        <v>0</v>
      </c>
      <c r="R58" s="122">
        <v>0</v>
      </c>
      <c r="S58" s="122">
        <v>0</v>
      </c>
    </row>
    <row r="59" spans="1:19" ht="39.950000000000003" customHeight="1">
      <c r="A59" s="117" t="s">
        <v>150</v>
      </c>
      <c r="B59" s="118" t="s">
        <v>194</v>
      </c>
      <c r="C59" s="122">
        <v>0</v>
      </c>
      <c r="D59" s="122">
        <v>0</v>
      </c>
      <c r="E59" s="122">
        <v>0</v>
      </c>
      <c r="F59" s="122">
        <v>0</v>
      </c>
      <c r="G59" s="122">
        <v>0</v>
      </c>
      <c r="H59" s="122">
        <v>0</v>
      </c>
      <c r="I59" s="122">
        <v>0</v>
      </c>
      <c r="J59" s="122">
        <v>0</v>
      </c>
      <c r="K59" s="122">
        <v>0</v>
      </c>
      <c r="L59" s="122">
        <v>0</v>
      </c>
      <c r="M59" s="122">
        <v>0</v>
      </c>
      <c r="N59" s="122">
        <v>0</v>
      </c>
      <c r="O59" s="122">
        <v>0</v>
      </c>
      <c r="P59" s="122">
        <v>0</v>
      </c>
      <c r="Q59" s="122">
        <v>0</v>
      </c>
      <c r="R59" s="122">
        <v>0</v>
      </c>
      <c r="S59" s="122">
        <v>0</v>
      </c>
    </row>
    <row r="60" spans="1:19" ht="39.950000000000003" customHeight="1">
      <c r="A60" s="117" t="s">
        <v>151</v>
      </c>
      <c r="B60" s="118" t="s">
        <v>182</v>
      </c>
      <c r="C60" s="122">
        <v>0</v>
      </c>
      <c r="D60" s="122">
        <v>0</v>
      </c>
      <c r="E60" s="122">
        <v>0</v>
      </c>
      <c r="F60" s="122">
        <v>0</v>
      </c>
      <c r="G60" s="122">
        <v>0</v>
      </c>
      <c r="H60" s="122">
        <v>0</v>
      </c>
      <c r="I60" s="122">
        <v>0</v>
      </c>
      <c r="J60" s="122">
        <v>48023</v>
      </c>
      <c r="K60" s="122">
        <v>46454</v>
      </c>
      <c r="L60" s="122">
        <v>0</v>
      </c>
      <c r="M60" s="122">
        <v>7879</v>
      </c>
      <c r="N60" s="122">
        <v>3876</v>
      </c>
      <c r="O60" s="122">
        <v>7692</v>
      </c>
      <c r="P60" s="122">
        <v>83072</v>
      </c>
      <c r="Q60" s="122">
        <v>80660</v>
      </c>
      <c r="R60" s="122">
        <v>78026.720000000001</v>
      </c>
      <c r="S60" s="122">
        <v>78242.38</v>
      </c>
    </row>
    <row r="61" spans="1:19" ht="39.950000000000003" customHeight="1">
      <c r="A61" s="117" t="s">
        <v>152</v>
      </c>
      <c r="B61" s="118" t="s">
        <v>185</v>
      </c>
      <c r="C61" s="122">
        <v>0</v>
      </c>
      <c r="D61" s="122">
        <v>0</v>
      </c>
      <c r="E61" s="122">
        <v>0</v>
      </c>
      <c r="F61" s="122">
        <v>0</v>
      </c>
      <c r="G61" s="122">
        <v>0</v>
      </c>
      <c r="H61" s="122">
        <v>0</v>
      </c>
      <c r="I61" s="122">
        <v>0</v>
      </c>
      <c r="J61" s="122">
        <v>48023</v>
      </c>
      <c r="K61" s="122">
        <v>46454</v>
      </c>
      <c r="L61" s="122">
        <v>0</v>
      </c>
      <c r="M61" s="122">
        <v>7879</v>
      </c>
      <c r="N61" s="122">
        <v>3876</v>
      </c>
      <c r="O61" s="122">
        <v>7692</v>
      </c>
      <c r="P61" s="122">
        <v>83072</v>
      </c>
      <c r="Q61" s="122">
        <v>80660</v>
      </c>
      <c r="R61" s="122">
        <v>78026.720000000001</v>
      </c>
      <c r="S61" s="122">
        <v>78242.38</v>
      </c>
    </row>
    <row r="62" spans="1:19" ht="39.950000000000003" customHeight="1">
      <c r="A62" s="119" t="s">
        <v>153</v>
      </c>
      <c r="B62" s="120" t="s">
        <v>195</v>
      </c>
      <c r="C62" s="122">
        <v>0</v>
      </c>
      <c r="D62" s="122">
        <v>0</v>
      </c>
      <c r="E62" s="122">
        <v>0</v>
      </c>
      <c r="F62" s="122">
        <v>0</v>
      </c>
      <c r="G62" s="122">
        <v>0</v>
      </c>
      <c r="H62" s="122">
        <v>0</v>
      </c>
      <c r="I62" s="122">
        <v>0</v>
      </c>
      <c r="J62" s="122">
        <v>0</v>
      </c>
      <c r="K62" s="122">
        <v>0</v>
      </c>
      <c r="L62" s="122">
        <v>0</v>
      </c>
      <c r="M62" s="122">
        <v>0</v>
      </c>
      <c r="N62" s="122">
        <v>0</v>
      </c>
      <c r="O62" s="122">
        <v>0</v>
      </c>
      <c r="P62" s="122">
        <v>0</v>
      </c>
      <c r="Q62" s="122">
        <v>0</v>
      </c>
      <c r="R62" s="122">
        <v>0</v>
      </c>
      <c r="S62" s="122">
        <v>0</v>
      </c>
    </row>
    <row r="63" spans="1:19" ht="39.950000000000003" customHeight="1">
      <c r="A63" s="119" t="s">
        <v>154</v>
      </c>
      <c r="B63" s="120" t="s">
        <v>196</v>
      </c>
      <c r="C63" s="122">
        <v>0</v>
      </c>
      <c r="D63" s="122">
        <v>0</v>
      </c>
      <c r="E63" s="122">
        <v>0</v>
      </c>
      <c r="F63" s="122">
        <v>0</v>
      </c>
      <c r="G63" s="122">
        <v>0</v>
      </c>
      <c r="H63" s="122">
        <v>0</v>
      </c>
      <c r="I63" s="122">
        <v>0</v>
      </c>
      <c r="J63" s="122">
        <v>0</v>
      </c>
      <c r="K63" s="122">
        <v>0</v>
      </c>
      <c r="L63" s="122">
        <v>0</v>
      </c>
      <c r="M63" s="122">
        <v>0</v>
      </c>
      <c r="N63" s="122">
        <v>0</v>
      </c>
      <c r="O63" s="122">
        <v>0</v>
      </c>
      <c r="P63" s="122">
        <v>0</v>
      </c>
      <c r="Q63" s="122">
        <v>0</v>
      </c>
      <c r="R63" s="122">
        <v>0</v>
      </c>
      <c r="S63" s="122">
        <v>0</v>
      </c>
    </row>
    <row r="64" spans="1:19" ht="39.950000000000003" customHeight="1">
      <c r="A64" s="119" t="s">
        <v>155</v>
      </c>
      <c r="B64" s="120" t="s">
        <v>183</v>
      </c>
      <c r="C64" s="122">
        <v>0</v>
      </c>
      <c r="D64" s="122">
        <v>0</v>
      </c>
      <c r="E64" s="122">
        <v>0</v>
      </c>
      <c r="F64" s="122">
        <v>0</v>
      </c>
      <c r="G64" s="122">
        <v>0</v>
      </c>
      <c r="H64" s="122">
        <v>0</v>
      </c>
      <c r="I64" s="122">
        <v>0</v>
      </c>
      <c r="J64" s="122">
        <v>0</v>
      </c>
      <c r="K64" s="122">
        <v>1847</v>
      </c>
      <c r="L64" s="122">
        <v>1245</v>
      </c>
      <c r="M64" s="122">
        <v>1212</v>
      </c>
      <c r="N64" s="122">
        <v>1227</v>
      </c>
      <c r="O64" s="122">
        <v>2182</v>
      </c>
      <c r="P64" s="122">
        <v>998</v>
      </c>
      <c r="Q64" s="122">
        <v>1357</v>
      </c>
      <c r="R64" s="122">
        <v>1777.82</v>
      </c>
      <c r="S64" s="122">
        <v>560.16</v>
      </c>
    </row>
    <row r="65" spans="1:19" ht="39.950000000000003" customHeight="1">
      <c r="A65" s="119" t="s">
        <v>156</v>
      </c>
      <c r="B65" s="120" t="s">
        <v>184</v>
      </c>
      <c r="C65" s="122">
        <v>0</v>
      </c>
      <c r="D65" s="122">
        <v>0</v>
      </c>
      <c r="E65" s="122">
        <v>0</v>
      </c>
      <c r="F65" s="122">
        <v>0</v>
      </c>
      <c r="G65" s="122">
        <v>0</v>
      </c>
      <c r="H65" s="122">
        <v>0</v>
      </c>
      <c r="I65" s="122">
        <v>0</v>
      </c>
      <c r="J65" s="122">
        <v>0</v>
      </c>
      <c r="K65" s="122">
        <v>1847</v>
      </c>
      <c r="L65" s="122">
        <v>1245</v>
      </c>
      <c r="M65" s="122">
        <v>1212</v>
      </c>
      <c r="N65" s="122">
        <v>1227</v>
      </c>
      <c r="O65" s="122">
        <v>2182</v>
      </c>
      <c r="P65" s="122">
        <v>998</v>
      </c>
      <c r="Q65" s="122">
        <v>1357</v>
      </c>
      <c r="R65" s="122">
        <v>1777.82</v>
      </c>
      <c r="S65" s="122">
        <v>560.16</v>
      </c>
    </row>
  </sheetData>
  <pageMargins left="0.31496062992125984" right="0.11811023622047245" top="0.59055118110236227" bottom="0.59055118110236227" header="0.31496062992125984" footer="0.31496062992125984"/>
  <pageSetup paperSize="9" scale="65" fitToHeight="3" orientation="portrait" r:id="rId1"/>
  <headerFooter>
    <oddFooter>&amp;L&amp;9&amp;D&amp;R&amp;10&amp;Z&amp;F&amp;A</oddFooter>
  </headerFooter>
  <rowBreaks count="1" manualBreakCount="1">
    <brk id="42" min="17" max="2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topLeftCell="A567" zoomScale="90" zoomScaleNormal="90" workbookViewId="0">
      <selection activeCell="C588" sqref="C588"/>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126"/>
      <c r="D27" s="37"/>
      <c r="E27" s="37"/>
      <c r="F27" s="37"/>
      <c r="G27" s="37"/>
      <c r="H27" s="37"/>
      <c r="I27" s="37"/>
      <c r="J27" s="37"/>
      <c r="K27" s="37"/>
      <c r="L27" s="37"/>
      <c r="M27" s="37"/>
      <c r="N27" s="37"/>
      <c r="O27" s="37"/>
      <c r="P27" s="37"/>
      <c r="Q27" s="37"/>
      <c r="R27" s="37"/>
      <c r="S27" s="37"/>
    </row>
    <row r="28" spans="2:19">
      <c r="B28" s="6">
        <v>1997</v>
      </c>
      <c r="C28" s="126"/>
      <c r="D28" s="37"/>
      <c r="E28" s="37"/>
      <c r="F28" s="37"/>
      <c r="G28" s="37"/>
      <c r="H28" s="37"/>
      <c r="I28" s="37"/>
      <c r="J28" s="37"/>
      <c r="K28" s="37"/>
      <c r="L28" s="37"/>
      <c r="M28" s="37"/>
      <c r="N28" s="37"/>
      <c r="O28" s="37"/>
      <c r="P28" s="37"/>
      <c r="Q28" s="37"/>
      <c r="R28" s="37"/>
      <c r="S28" s="37"/>
    </row>
    <row r="29" spans="2:19">
      <c r="B29" s="6">
        <v>1996</v>
      </c>
      <c r="C29" s="126"/>
      <c r="D29" s="37"/>
      <c r="E29" s="37"/>
      <c r="F29" s="37"/>
      <c r="G29" s="37"/>
      <c r="H29" s="37"/>
      <c r="I29" s="37"/>
      <c r="J29" s="37"/>
      <c r="K29" s="37"/>
      <c r="L29" s="37"/>
      <c r="M29" s="37"/>
      <c r="N29" s="37"/>
      <c r="O29" s="37"/>
      <c r="P29" s="37"/>
      <c r="Q29" s="37"/>
      <c r="R29" s="37"/>
      <c r="S29" s="37"/>
    </row>
    <row r="30" spans="2:19">
      <c r="B30" s="6">
        <v>1995</v>
      </c>
      <c r="C30" s="126"/>
      <c r="D30" s="37"/>
      <c r="E30" s="37"/>
      <c r="F30" s="37"/>
      <c r="G30" s="37"/>
      <c r="H30" s="37"/>
      <c r="I30" s="37"/>
      <c r="J30" s="37"/>
      <c r="K30" s="37"/>
      <c r="L30" s="37"/>
      <c r="M30" s="37"/>
      <c r="N30" s="37"/>
      <c r="O30" s="37"/>
      <c r="P30" s="37"/>
      <c r="Q30" s="37"/>
      <c r="R30" s="37"/>
      <c r="S30" s="37"/>
    </row>
    <row r="31" spans="2:19">
      <c r="B31" s="6">
        <v>1994</v>
      </c>
      <c r="C31" s="126"/>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129">
        <v>9519</v>
      </c>
      <c r="D122" s="37"/>
      <c r="E122" s="37"/>
      <c r="F122" s="37"/>
      <c r="G122" s="37"/>
      <c r="H122" s="37"/>
      <c r="I122" s="37"/>
      <c r="J122" s="37"/>
      <c r="K122" s="37"/>
      <c r="L122" s="37"/>
      <c r="M122" s="37"/>
      <c r="N122" s="37"/>
      <c r="O122" s="37"/>
      <c r="P122" s="37"/>
      <c r="Q122" s="37"/>
      <c r="R122" s="37"/>
      <c r="S122" s="37"/>
    </row>
    <row r="123" spans="2:19">
      <c r="B123" s="6">
        <v>1997</v>
      </c>
      <c r="C123" s="129"/>
      <c r="D123" s="37"/>
      <c r="E123" s="37"/>
      <c r="F123" s="37"/>
      <c r="G123" s="37"/>
      <c r="H123" s="37"/>
      <c r="I123" s="37"/>
      <c r="J123" s="37"/>
      <c r="K123" s="37"/>
      <c r="L123" s="37"/>
      <c r="M123" s="37"/>
      <c r="N123" s="37"/>
      <c r="O123" s="37"/>
      <c r="P123" s="37"/>
      <c r="Q123" s="37"/>
      <c r="R123" s="37"/>
      <c r="S123" s="37"/>
    </row>
    <row r="124" spans="2:19">
      <c r="B124" s="6">
        <v>1996</v>
      </c>
      <c r="C124" s="129"/>
      <c r="D124" s="37"/>
      <c r="E124" s="37"/>
      <c r="F124" s="37"/>
      <c r="G124" s="37"/>
      <c r="H124" s="37"/>
      <c r="I124" s="37"/>
      <c r="J124" s="37"/>
      <c r="K124" s="37"/>
      <c r="L124" s="37"/>
      <c r="M124" s="37"/>
      <c r="N124" s="37"/>
      <c r="O124" s="37"/>
      <c r="P124" s="37"/>
      <c r="Q124" s="37"/>
      <c r="R124" s="37"/>
      <c r="S124" s="37"/>
    </row>
    <row r="125" spans="2:19">
      <c r="B125" s="6">
        <v>1995</v>
      </c>
      <c r="C125" s="129"/>
      <c r="D125" s="37"/>
      <c r="E125" s="37"/>
      <c r="F125" s="37"/>
      <c r="G125" s="37"/>
      <c r="H125" s="37"/>
      <c r="I125" s="37"/>
      <c r="J125" s="37"/>
      <c r="K125" s="37"/>
      <c r="L125" s="37"/>
      <c r="M125" s="37"/>
      <c r="N125" s="37"/>
      <c r="O125" s="37"/>
      <c r="P125" s="37"/>
      <c r="Q125" s="37"/>
      <c r="R125" s="37"/>
      <c r="S125" s="37"/>
    </row>
    <row r="126" spans="2:19">
      <c r="B126" s="6">
        <v>1994</v>
      </c>
      <c r="C126" s="129">
        <v>4902</v>
      </c>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14421</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126">
        <v>1409</v>
      </c>
      <c r="D214" s="37"/>
      <c r="E214" s="37"/>
      <c r="F214" s="37"/>
      <c r="G214" s="37"/>
      <c r="H214" s="37"/>
      <c r="I214" s="37"/>
      <c r="J214" s="37"/>
      <c r="K214" s="37"/>
      <c r="L214" s="37"/>
      <c r="M214" s="37"/>
      <c r="N214" s="37"/>
      <c r="O214" s="37"/>
      <c r="P214" s="37"/>
      <c r="Q214" s="37"/>
      <c r="R214" s="37"/>
      <c r="S214" s="37"/>
    </row>
    <row r="215" spans="2:19">
      <c r="B215" s="6">
        <v>2000</v>
      </c>
      <c r="C215" s="126">
        <v>9784</v>
      </c>
      <c r="D215" s="37"/>
      <c r="E215" s="37"/>
      <c r="F215" s="37"/>
      <c r="G215" s="37"/>
      <c r="H215" s="37"/>
      <c r="I215" s="37"/>
      <c r="J215" s="37"/>
      <c r="K215" s="37"/>
      <c r="L215" s="37"/>
      <c r="M215" s="37"/>
      <c r="N215" s="37"/>
      <c r="O215" s="37"/>
      <c r="P215" s="37"/>
      <c r="Q215" s="37"/>
      <c r="R215" s="37"/>
      <c r="S215" s="37"/>
    </row>
    <row r="216" spans="2:19">
      <c r="B216" s="6">
        <v>1999</v>
      </c>
      <c r="C216" s="126"/>
      <c r="D216" s="37"/>
      <c r="E216" s="37"/>
      <c r="F216" s="37"/>
      <c r="G216" s="37"/>
      <c r="H216" s="37"/>
      <c r="I216" s="37"/>
      <c r="J216" s="37"/>
      <c r="K216" s="37"/>
      <c r="L216" s="37"/>
      <c r="M216" s="37"/>
      <c r="N216" s="37"/>
      <c r="O216" s="37"/>
      <c r="P216" s="37"/>
      <c r="Q216" s="37"/>
      <c r="R216" s="37"/>
      <c r="S216" s="37"/>
    </row>
    <row r="217" spans="2:19">
      <c r="B217" s="6">
        <v>1998</v>
      </c>
      <c r="C217" s="126"/>
      <c r="D217" s="37"/>
      <c r="E217" s="37"/>
      <c r="F217" s="37"/>
      <c r="G217" s="37"/>
      <c r="H217" s="37"/>
      <c r="I217" s="37"/>
      <c r="J217" s="37"/>
      <c r="K217" s="37"/>
      <c r="L217" s="37"/>
      <c r="M217" s="37"/>
      <c r="N217" s="37"/>
      <c r="O217" s="37"/>
      <c r="P217" s="37"/>
      <c r="Q217" s="37"/>
      <c r="R217" s="37"/>
      <c r="S217" s="37"/>
    </row>
    <row r="218" spans="2:19">
      <c r="B218" s="6">
        <v>1997</v>
      </c>
      <c r="C218" s="126">
        <v>231290</v>
      </c>
      <c r="D218" s="37"/>
      <c r="E218" s="37"/>
      <c r="F218" s="37"/>
      <c r="G218" s="37"/>
      <c r="H218" s="37"/>
      <c r="I218" s="37"/>
      <c r="J218" s="37"/>
      <c r="K218" s="37"/>
      <c r="L218" s="37"/>
      <c r="M218" s="37"/>
      <c r="N218" s="37"/>
      <c r="O218" s="37"/>
      <c r="P218" s="37"/>
      <c r="Q218" s="37"/>
      <c r="R218" s="37"/>
      <c r="S218" s="37"/>
    </row>
    <row r="219" spans="2:19">
      <c r="B219" s="6">
        <v>1996</v>
      </c>
      <c r="C219" s="126"/>
      <c r="D219" s="37"/>
      <c r="E219" s="37"/>
      <c r="F219" s="37"/>
      <c r="G219" s="37"/>
      <c r="H219" s="37"/>
      <c r="I219" s="37"/>
      <c r="J219" s="37"/>
      <c r="K219" s="37"/>
      <c r="L219" s="37"/>
      <c r="M219" s="37"/>
      <c r="N219" s="37"/>
      <c r="O219" s="37"/>
      <c r="P219" s="37"/>
      <c r="Q219" s="37"/>
      <c r="R219" s="37"/>
      <c r="S219" s="37"/>
    </row>
    <row r="220" spans="2:19">
      <c r="B220" s="6">
        <v>1995</v>
      </c>
      <c r="C220" s="126"/>
      <c r="D220" s="37"/>
      <c r="E220" s="37"/>
      <c r="F220" s="37"/>
      <c r="G220" s="37"/>
      <c r="H220" s="37"/>
      <c r="I220" s="37"/>
      <c r="J220" s="37"/>
      <c r="K220" s="37"/>
      <c r="L220" s="37"/>
      <c r="M220" s="37"/>
      <c r="N220" s="37"/>
      <c r="O220" s="37"/>
      <c r="P220" s="37"/>
      <c r="Q220" s="37"/>
      <c r="R220" s="37"/>
      <c r="S220" s="37"/>
    </row>
    <row r="221" spans="2:19">
      <c r="B221" s="6">
        <v>1994</v>
      </c>
      <c r="C221" s="126"/>
      <c r="D221" s="37"/>
      <c r="E221" s="37"/>
      <c r="F221" s="37"/>
      <c r="G221" s="37"/>
      <c r="H221" s="37"/>
      <c r="I221" s="37"/>
      <c r="J221" s="37"/>
      <c r="K221" s="37"/>
      <c r="L221" s="37"/>
      <c r="M221" s="37"/>
      <c r="N221" s="37"/>
      <c r="O221" s="37"/>
      <c r="P221" s="37"/>
      <c r="Q221" s="37"/>
      <c r="R221" s="37"/>
      <c r="S221" s="37"/>
    </row>
    <row r="222" spans="2:19">
      <c r="B222" s="6">
        <v>1993</v>
      </c>
      <c r="C222" s="126"/>
      <c r="D222" s="37"/>
      <c r="E222" s="37"/>
      <c r="F222" s="37"/>
      <c r="G222" s="37"/>
      <c r="H222" s="37"/>
      <c r="I222" s="37"/>
      <c r="J222" s="37"/>
      <c r="K222" s="37"/>
      <c r="L222" s="37"/>
      <c r="M222" s="37"/>
      <c r="N222" s="37"/>
      <c r="O222" s="37"/>
      <c r="P222" s="37"/>
      <c r="Q222" s="37"/>
      <c r="R222" s="37"/>
      <c r="S222" s="37"/>
    </row>
    <row r="223" spans="2:19">
      <c r="B223" s="6">
        <v>1992</v>
      </c>
      <c r="C223" s="126">
        <v>5026</v>
      </c>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126">
        <v>36233</v>
      </c>
      <c r="D239" s="37"/>
      <c r="E239" s="37"/>
      <c r="F239" s="37"/>
      <c r="G239" s="37"/>
      <c r="H239" s="37"/>
      <c r="I239" s="37"/>
      <c r="J239" s="37"/>
      <c r="K239" s="37"/>
      <c r="L239" s="37"/>
      <c r="M239" s="37"/>
      <c r="N239" s="37"/>
      <c r="O239" s="37"/>
      <c r="P239" s="37"/>
      <c r="Q239" s="37"/>
      <c r="R239" s="37"/>
      <c r="S239" s="37"/>
    </row>
    <row r="240" spans="2:19">
      <c r="B240" s="6">
        <v>1975</v>
      </c>
      <c r="C240" s="126"/>
      <c r="D240" s="37"/>
      <c r="E240" s="37"/>
      <c r="F240" s="37"/>
      <c r="G240" s="37"/>
      <c r="H240" s="37"/>
      <c r="I240" s="37"/>
      <c r="J240" s="37"/>
      <c r="K240" s="37"/>
      <c r="L240" s="37"/>
      <c r="M240" s="37"/>
      <c r="N240" s="37"/>
      <c r="O240" s="37"/>
      <c r="P240" s="37"/>
      <c r="Q240" s="37"/>
      <c r="R240" s="37"/>
      <c r="S240" s="37"/>
    </row>
    <row r="241" spans="2:19">
      <c r="B241" s="6">
        <v>1974</v>
      </c>
      <c r="C241" s="126"/>
      <c r="D241" s="37"/>
      <c r="E241" s="37"/>
      <c r="F241" s="37"/>
      <c r="G241" s="37"/>
      <c r="H241" s="37"/>
      <c r="I241" s="37"/>
      <c r="J241" s="37"/>
      <c r="K241" s="37"/>
      <c r="L241" s="37"/>
      <c r="M241" s="37"/>
      <c r="N241" s="37"/>
      <c r="O241" s="37"/>
      <c r="P241" s="37"/>
      <c r="Q241" s="37"/>
      <c r="R241" s="37"/>
      <c r="S241" s="37"/>
    </row>
    <row r="242" spans="2:19">
      <c r="B242" s="6">
        <v>1973</v>
      </c>
      <c r="C242" s="126"/>
      <c r="D242" s="37"/>
      <c r="E242" s="37"/>
      <c r="F242" s="37"/>
      <c r="G242" s="37"/>
      <c r="H242" s="37"/>
      <c r="I242" s="37"/>
      <c r="J242" s="37"/>
      <c r="K242" s="37"/>
      <c r="L242" s="37"/>
      <c r="M242" s="37"/>
      <c r="N242" s="37"/>
      <c r="O242" s="37"/>
      <c r="P242" s="37"/>
      <c r="Q242" s="37"/>
      <c r="R242" s="37"/>
      <c r="S242" s="37"/>
    </row>
    <row r="243" spans="2:19">
      <c r="B243" s="6">
        <v>1972</v>
      </c>
      <c r="C243" s="126"/>
      <c r="D243" s="37"/>
      <c r="E243" s="37"/>
      <c r="F243" s="37"/>
      <c r="G243" s="37"/>
      <c r="H243" s="37"/>
      <c r="I243" s="37"/>
      <c r="J243" s="37"/>
      <c r="K243" s="37"/>
      <c r="L243" s="37"/>
      <c r="M243" s="37"/>
      <c r="N243" s="37"/>
      <c r="O243" s="37"/>
      <c r="P243" s="37"/>
      <c r="Q243" s="37"/>
      <c r="R243" s="37"/>
      <c r="S243" s="37"/>
    </row>
    <row r="244" spans="2:19">
      <c r="B244" s="6">
        <v>1971</v>
      </c>
      <c r="C244" s="126"/>
      <c r="D244" s="37"/>
      <c r="E244" s="37"/>
      <c r="F244" s="37"/>
      <c r="G244" s="37"/>
      <c r="H244" s="37"/>
      <c r="I244" s="37"/>
      <c r="J244" s="37"/>
      <c r="K244" s="37"/>
      <c r="L244" s="37"/>
      <c r="M244" s="37"/>
      <c r="N244" s="37"/>
      <c r="O244" s="37"/>
      <c r="P244" s="37"/>
      <c r="Q244" s="37"/>
      <c r="R244" s="37"/>
      <c r="S244" s="37"/>
    </row>
    <row r="245" spans="2:19">
      <c r="B245" s="6">
        <v>1970</v>
      </c>
      <c r="C245" s="126"/>
      <c r="D245" s="37"/>
      <c r="E245" s="37"/>
      <c r="F245" s="37"/>
      <c r="G245" s="37"/>
      <c r="H245" s="37"/>
      <c r="I245" s="37"/>
      <c r="J245" s="37"/>
      <c r="K245" s="37"/>
      <c r="L245" s="37"/>
      <c r="M245" s="37"/>
      <c r="N245" s="37"/>
      <c r="O245" s="37"/>
      <c r="P245" s="37"/>
      <c r="Q245" s="37"/>
      <c r="R245" s="37"/>
      <c r="S245" s="37"/>
    </row>
    <row r="246" spans="2:19">
      <c r="B246" s="6">
        <v>1969</v>
      </c>
      <c r="C246" s="126"/>
      <c r="D246" s="37"/>
      <c r="E246" s="37"/>
      <c r="F246" s="37"/>
      <c r="G246" s="37"/>
      <c r="H246" s="37"/>
      <c r="I246" s="37"/>
      <c r="J246" s="37"/>
      <c r="K246" s="37"/>
      <c r="L246" s="37"/>
      <c r="M246" s="37"/>
      <c r="N246" s="37"/>
      <c r="O246" s="37"/>
      <c r="P246" s="37"/>
      <c r="Q246" s="37"/>
      <c r="R246" s="37"/>
      <c r="S246" s="37"/>
    </row>
    <row r="247" spans="2:19">
      <c r="B247" s="6">
        <v>1968</v>
      </c>
      <c r="C247" s="126"/>
      <c r="D247" s="37"/>
      <c r="E247" s="37"/>
      <c r="F247" s="37"/>
      <c r="G247" s="37"/>
      <c r="H247" s="37"/>
      <c r="I247" s="37"/>
      <c r="J247" s="37"/>
      <c r="K247" s="37"/>
      <c r="L247" s="37"/>
      <c r="M247" s="37"/>
      <c r="N247" s="37"/>
      <c r="O247" s="37"/>
      <c r="P247" s="37"/>
      <c r="Q247" s="37"/>
      <c r="R247" s="37"/>
      <c r="S247" s="37"/>
    </row>
    <row r="248" spans="2:19">
      <c r="B248" s="6">
        <v>1967</v>
      </c>
      <c r="C248" s="126"/>
      <c r="D248" s="37"/>
      <c r="E248" s="37"/>
      <c r="F248" s="37"/>
      <c r="G248" s="37"/>
      <c r="H248" s="37"/>
      <c r="I248" s="37"/>
      <c r="J248" s="37"/>
      <c r="K248" s="37"/>
      <c r="L248" s="37"/>
      <c r="M248" s="37"/>
      <c r="N248" s="37"/>
      <c r="O248" s="37"/>
      <c r="P248" s="37"/>
      <c r="Q248" s="37"/>
      <c r="R248" s="37"/>
      <c r="S248" s="37"/>
    </row>
    <row r="249" spans="2:19">
      <c r="B249" s="6">
        <v>1966</v>
      </c>
      <c r="C249" s="126"/>
      <c r="D249" s="37"/>
      <c r="E249" s="37"/>
      <c r="F249" s="37"/>
      <c r="G249" s="37"/>
      <c r="H249" s="37"/>
      <c r="I249" s="37"/>
      <c r="J249" s="37"/>
      <c r="K249" s="37"/>
      <c r="L249" s="37"/>
      <c r="M249" s="37"/>
      <c r="N249" s="37"/>
      <c r="O249" s="37"/>
      <c r="P249" s="37"/>
      <c r="Q249" s="37"/>
      <c r="R249" s="37"/>
      <c r="S249" s="37"/>
    </row>
    <row r="250" spans="2:19">
      <c r="B250" s="6">
        <v>1965</v>
      </c>
      <c r="C250" s="126">
        <v>126096</v>
      </c>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409838</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126">
        <v>1897</v>
      </c>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1897</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167"/>
      <c r="D588" s="37"/>
      <c r="E588" s="37"/>
      <c r="F588" s="37"/>
      <c r="G588" s="37"/>
      <c r="H588" s="37"/>
      <c r="I588" s="37"/>
      <c r="J588" s="37"/>
      <c r="K588" s="37"/>
      <c r="L588" s="37"/>
      <c r="M588" s="37"/>
      <c r="N588" s="37"/>
      <c r="O588" s="37"/>
      <c r="P588" s="37"/>
      <c r="Q588" s="37"/>
      <c r="R588" s="37"/>
      <c r="S588" s="37"/>
    </row>
    <row r="589" spans="1:19">
      <c r="B589" s="6">
        <v>2006</v>
      </c>
      <c r="C589" s="130">
        <v>1055</v>
      </c>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128">
        <f>SUM(C588:C665)</f>
        <v>1055</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v>7806</v>
      </c>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v>3414</v>
      </c>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11220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v>53122</v>
      </c>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53122</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v>44236</v>
      </c>
      <c r="D1160" s="37"/>
      <c r="E1160" s="37"/>
      <c r="F1160" s="37"/>
      <c r="G1160" s="37"/>
      <c r="H1160" s="37"/>
      <c r="I1160" s="37"/>
      <c r="J1160" s="37"/>
      <c r="K1160" s="37"/>
      <c r="L1160" s="37"/>
      <c r="M1160" s="37"/>
      <c r="N1160" s="37"/>
      <c r="O1160" s="37"/>
      <c r="P1160" s="37"/>
      <c r="Q1160" s="37"/>
      <c r="R1160" s="37"/>
      <c r="S1160" s="37"/>
    </row>
    <row r="1161" spans="2:19">
      <c r="B1161" s="6">
        <v>2004</v>
      </c>
      <c r="C1161" s="37">
        <v>2590</v>
      </c>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v>23215</v>
      </c>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v>11311</v>
      </c>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v>41910</v>
      </c>
      <c r="D1170" s="37"/>
      <c r="E1170" s="37"/>
      <c r="F1170" s="37"/>
      <c r="G1170" s="37"/>
      <c r="H1170" s="37"/>
      <c r="I1170" s="37"/>
      <c r="J1170" s="37"/>
      <c r="K1170" s="37"/>
      <c r="L1170" s="37"/>
      <c r="M1170" s="37"/>
      <c r="N1170" s="37"/>
      <c r="O1170" s="37"/>
      <c r="P1170" s="37"/>
      <c r="Q1170" s="37"/>
      <c r="R1170" s="37"/>
      <c r="S1170" s="37"/>
    </row>
    <row r="1171" spans="2:19">
      <c r="B1171" s="6">
        <v>1994</v>
      </c>
      <c r="C1171" s="37">
        <v>14335</v>
      </c>
      <c r="D1171" s="37"/>
      <c r="E1171" s="37"/>
      <c r="F1171" s="37"/>
      <c r="G1171" s="37"/>
      <c r="H1171" s="37"/>
      <c r="I1171" s="37"/>
      <c r="J1171" s="37"/>
      <c r="K1171" s="37"/>
      <c r="L1171" s="37"/>
      <c r="M1171" s="37"/>
      <c r="N1171" s="37"/>
      <c r="O1171" s="37"/>
      <c r="P1171" s="37"/>
      <c r="Q1171" s="37"/>
      <c r="R1171" s="37"/>
      <c r="S1171" s="37"/>
    </row>
    <row r="1172" spans="2:19">
      <c r="B1172" s="6">
        <v>1993</v>
      </c>
      <c r="C1172" s="37">
        <v>42516</v>
      </c>
      <c r="D1172" s="37"/>
      <c r="E1172" s="37"/>
      <c r="F1172" s="37"/>
      <c r="G1172" s="37"/>
      <c r="H1172" s="37"/>
      <c r="I1172" s="37"/>
      <c r="J1172" s="37"/>
      <c r="K1172" s="37"/>
      <c r="L1172" s="37"/>
      <c r="M1172" s="37"/>
      <c r="N1172" s="37"/>
      <c r="O1172" s="37"/>
      <c r="P1172" s="37"/>
      <c r="Q1172" s="37"/>
      <c r="R1172" s="37"/>
      <c r="S1172" s="37"/>
    </row>
    <row r="1173" spans="2:19">
      <c r="B1173" s="6">
        <v>1992</v>
      </c>
      <c r="C1173" s="37">
        <v>14241</v>
      </c>
      <c r="D1173" s="37"/>
      <c r="E1173" s="37"/>
      <c r="F1173" s="37"/>
      <c r="G1173" s="37"/>
      <c r="H1173" s="37"/>
      <c r="I1173" s="37"/>
      <c r="J1173" s="37"/>
      <c r="K1173" s="37"/>
      <c r="L1173" s="37"/>
      <c r="M1173" s="37"/>
      <c r="N1173" s="37"/>
      <c r="O1173" s="37"/>
      <c r="P1173" s="37"/>
      <c r="Q1173" s="37"/>
      <c r="R1173" s="37"/>
      <c r="S1173" s="37"/>
    </row>
    <row r="1174" spans="2:19">
      <c r="B1174" s="6">
        <v>1991</v>
      </c>
      <c r="C1174" s="37">
        <v>12624</v>
      </c>
      <c r="D1174" s="37"/>
      <c r="E1174" s="37"/>
      <c r="F1174" s="37"/>
      <c r="G1174" s="37"/>
      <c r="H1174" s="37"/>
      <c r="I1174" s="37"/>
      <c r="J1174" s="37"/>
      <c r="K1174" s="37"/>
      <c r="L1174" s="37"/>
      <c r="M1174" s="37"/>
      <c r="N1174" s="37"/>
      <c r="O1174" s="37"/>
      <c r="P1174" s="37"/>
      <c r="Q1174" s="37"/>
      <c r="R1174" s="37"/>
      <c r="S1174" s="37"/>
    </row>
    <row r="1175" spans="2:19">
      <c r="B1175" s="6">
        <v>1990</v>
      </c>
      <c r="C1175" s="37">
        <v>3751</v>
      </c>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v>6842</v>
      </c>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v>4357</v>
      </c>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v>17696</v>
      </c>
      <c r="D1182" s="37"/>
      <c r="E1182" s="37"/>
      <c r="F1182" s="37"/>
      <c r="G1182" s="37"/>
      <c r="H1182" s="37"/>
      <c r="I1182" s="37"/>
      <c r="J1182" s="37"/>
      <c r="K1182" s="37"/>
      <c r="L1182" s="37"/>
      <c r="M1182" s="37"/>
      <c r="N1182" s="37"/>
      <c r="O1182" s="37"/>
      <c r="P1182" s="37"/>
      <c r="Q1182" s="37"/>
      <c r="R1182" s="37"/>
      <c r="S1182" s="37"/>
    </row>
    <row r="1183" spans="2:19">
      <c r="B1183" s="6">
        <v>1982</v>
      </c>
      <c r="C1183" s="37">
        <v>4096</v>
      </c>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v>55231</v>
      </c>
      <c r="D1185" s="37"/>
      <c r="E1185" s="37"/>
      <c r="F1185" s="37"/>
      <c r="G1185" s="37"/>
      <c r="H1185" s="37"/>
      <c r="I1185" s="37"/>
      <c r="J1185" s="37"/>
      <c r="K1185" s="37"/>
      <c r="L1185" s="37"/>
      <c r="M1185" s="37"/>
      <c r="N1185" s="37"/>
      <c r="O1185" s="37"/>
      <c r="P1185" s="37"/>
      <c r="Q1185" s="37"/>
      <c r="R1185" s="37"/>
      <c r="S1185" s="37"/>
    </row>
    <row r="1186" spans="2:19">
      <c r="B1186" s="6">
        <v>1979</v>
      </c>
      <c r="C1186" s="37">
        <v>4809</v>
      </c>
      <c r="D1186" s="37"/>
      <c r="E1186" s="37"/>
      <c r="F1186" s="37"/>
      <c r="G1186" s="37"/>
      <c r="H1186" s="37"/>
      <c r="I1186" s="37"/>
      <c r="J1186" s="37"/>
      <c r="K1186" s="37"/>
      <c r="L1186" s="37"/>
      <c r="M1186" s="37"/>
      <c r="N1186" s="37"/>
      <c r="O1186" s="37"/>
      <c r="P1186" s="37"/>
      <c r="Q1186" s="37"/>
      <c r="R1186" s="37"/>
      <c r="S1186" s="37"/>
    </row>
    <row r="1187" spans="2:19">
      <c r="B1187" s="6">
        <v>1978</v>
      </c>
      <c r="C1187" s="37">
        <v>898</v>
      </c>
      <c r="D1187" s="37"/>
      <c r="E1187" s="37"/>
      <c r="F1187" s="37"/>
      <c r="G1187" s="37"/>
      <c r="H1187" s="37"/>
      <c r="I1187" s="37"/>
      <c r="J1187" s="37"/>
      <c r="K1187" s="37"/>
      <c r="L1187" s="37"/>
      <c r="M1187" s="37"/>
      <c r="N1187" s="37"/>
      <c r="O1187" s="37"/>
      <c r="P1187" s="37"/>
      <c r="Q1187" s="37"/>
      <c r="R1187" s="37"/>
      <c r="S1187" s="37"/>
    </row>
    <row r="1188" spans="2:19">
      <c r="B1188" s="6">
        <v>1977</v>
      </c>
      <c r="C1188" s="37">
        <v>10010</v>
      </c>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v>1493</v>
      </c>
      <c r="D1190" s="37"/>
      <c r="E1190" s="37"/>
      <c r="F1190" s="37"/>
      <c r="G1190" s="37"/>
      <c r="H1190" s="37"/>
      <c r="I1190" s="37"/>
      <c r="J1190" s="37"/>
      <c r="K1190" s="37"/>
      <c r="L1190" s="37"/>
      <c r="M1190" s="37"/>
      <c r="N1190" s="37"/>
      <c r="O1190" s="37"/>
      <c r="P1190" s="37"/>
      <c r="Q1190" s="37"/>
      <c r="R1190" s="37"/>
      <c r="S1190" s="37"/>
    </row>
    <row r="1191" spans="2:19">
      <c r="B1191" s="6">
        <v>1974</v>
      </c>
      <c r="C1191" s="37">
        <v>5585</v>
      </c>
      <c r="D1191" s="37"/>
      <c r="E1191" s="37"/>
      <c r="F1191" s="37"/>
      <c r="G1191" s="37"/>
      <c r="H1191" s="37"/>
      <c r="I1191" s="37"/>
      <c r="J1191" s="37"/>
      <c r="K1191" s="37"/>
      <c r="L1191" s="37"/>
      <c r="M1191" s="37"/>
      <c r="N1191" s="37"/>
      <c r="O1191" s="37"/>
      <c r="P1191" s="37"/>
      <c r="Q1191" s="37"/>
      <c r="R1191" s="37"/>
      <c r="S1191" s="37"/>
    </row>
    <row r="1192" spans="2:19">
      <c r="B1192" s="6">
        <v>1973</v>
      </c>
      <c r="C1192" s="37">
        <v>9663</v>
      </c>
      <c r="D1192" s="37"/>
      <c r="E1192" s="37"/>
      <c r="F1192" s="37"/>
      <c r="G1192" s="37"/>
      <c r="H1192" s="37"/>
      <c r="I1192" s="37"/>
      <c r="J1192" s="37"/>
      <c r="K1192" s="37"/>
      <c r="L1192" s="37"/>
      <c r="M1192" s="37"/>
      <c r="N1192" s="37"/>
      <c r="O1192" s="37"/>
      <c r="P1192" s="37"/>
      <c r="Q1192" s="37"/>
      <c r="R1192" s="37"/>
      <c r="S1192" s="37"/>
    </row>
    <row r="1193" spans="2:19">
      <c r="B1193" s="6">
        <v>1972</v>
      </c>
      <c r="C1193" s="37">
        <v>5111</v>
      </c>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336520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v>4730</v>
      </c>
      <c r="D1919" s="37"/>
      <c r="E1919" s="37"/>
      <c r="F1919" s="37"/>
      <c r="G1919" s="37"/>
      <c r="H1919" s="37"/>
      <c r="I1919" s="37"/>
      <c r="J1919" s="37"/>
      <c r="K1919" s="37"/>
      <c r="L1919" s="37"/>
      <c r="M1919" s="37"/>
      <c r="N1919" s="37"/>
      <c r="O1919" s="37"/>
      <c r="P1919" s="37"/>
      <c r="Q1919" s="37"/>
      <c r="R1919" s="37"/>
      <c r="S1919" s="37"/>
    </row>
    <row r="1920" spans="1:19">
      <c r="B1920" s="6">
        <v>2005</v>
      </c>
      <c r="C1920" s="37">
        <v>14472</v>
      </c>
      <c r="D1920" s="37"/>
      <c r="E1920" s="37"/>
      <c r="F1920" s="37"/>
      <c r="G1920" s="37"/>
      <c r="H1920" s="37"/>
      <c r="I1920" s="37"/>
      <c r="J1920" s="37"/>
      <c r="K1920" s="37"/>
      <c r="L1920" s="37"/>
      <c r="M1920" s="37"/>
      <c r="N1920" s="37"/>
      <c r="O1920" s="37"/>
      <c r="P1920" s="37"/>
      <c r="Q1920" s="37"/>
      <c r="R1920" s="37"/>
      <c r="S1920" s="37"/>
    </row>
    <row r="1921" spans="2:19">
      <c r="B1921" s="6">
        <v>2004</v>
      </c>
      <c r="C1921" s="37">
        <v>2590</v>
      </c>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v>23215</v>
      </c>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v>11311</v>
      </c>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v>41910</v>
      </c>
      <c r="D1930" s="37"/>
      <c r="E1930" s="37"/>
      <c r="F1930" s="37"/>
      <c r="G1930" s="37"/>
      <c r="H1930" s="37"/>
      <c r="I1930" s="37"/>
      <c r="J1930" s="37"/>
      <c r="K1930" s="37"/>
      <c r="L1930" s="37"/>
      <c r="M1930" s="37"/>
      <c r="N1930" s="37"/>
      <c r="O1930" s="37"/>
      <c r="P1930" s="37"/>
      <c r="Q1930" s="37"/>
      <c r="R1930" s="37"/>
      <c r="S1930" s="37"/>
    </row>
    <row r="1931" spans="2:19">
      <c r="B1931" s="6">
        <v>1994</v>
      </c>
      <c r="C1931" s="37">
        <v>14335</v>
      </c>
      <c r="D1931" s="37"/>
      <c r="E1931" s="37"/>
      <c r="F1931" s="37"/>
      <c r="G1931" s="37"/>
      <c r="H1931" s="37"/>
      <c r="I1931" s="37"/>
      <c r="J1931" s="37"/>
      <c r="K1931" s="37"/>
      <c r="L1931" s="37"/>
      <c r="M1931" s="37"/>
      <c r="N1931" s="37"/>
      <c r="O1931" s="37"/>
      <c r="P1931" s="37"/>
      <c r="Q1931" s="37"/>
      <c r="R1931" s="37"/>
      <c r="S1931" s="37"/>
    </row>
    <row r="1932" spans="2:19">
      <c r="B1932" s="6">
        <v>1993</v>
      </c>
      <c r="C1932" s="37">
        <v>42516</v>
      </c>
      <c r="D1932" s="37"/>
      <c r="E1932" s="37"/>
      <c r="F1932" s="37"/>
      <c r="G1932" s="37"/>
      <c r="H1932" s="37"/>
      <c r="I1932" s="37"/>
      <c r="J1932" s="37"/>
      <c r="K1932" s="37"/>
      <c r="L1932" s="37"/>
      <c r="M1932" s="37"/>
      <c r="N1932" s="37"/>
      <c r="O1932" s="37"/>
      <c r="P1932" s="37"/>
      <c r="Q1932" s="37"/>
      <c r="R1932" s="37"/>
      <c r="S1932" s="37"/>
    </row>
    <row r="1933" spans="2:19">
      <c r="B1933" s="6">
        <v>1992</v>
      </c>
      <c r="C1933" s="37">
        <v>14241</v>
      </c>
      <c r="D1933" s="37"/>
      <c r="E1933" s="37"/>
      <c r="F1933" s="37"/>
      <c r="G1933" s="37"/>
      <c r="H1933" s="37"/>
      <c r="I1933" s="37"/>
      <c r="J1933" s="37"/>
      <c r="K1933" s="37"/>
      <c r="L1933" s="37"/>
      <c r="M1933" s="37"/>
      <c r="N1933" s="37"/>
      <c r="O1933" s="37"/>
      <c r="P1933" s="37"/>
      <c r="Q1933" s="37"/>
      <c r="R1933" s="37"/>
      <c r="S1933" s="37"/>
    </row>
    <row r="1934" spans="2:19">
      <c r="B1934" s="6">
        <v>1991</v>
      </c>
      <c r="C1934" s="37">
        <v>12624</v>
      </c>
      <c r="D1934" s="37"/>
      <c r="E1934" s="37"/>
      <c r="F1934" s="37"/>
      <c r="G1934" s="37"/>
      <c r="H1934" s="37"/>
      <c r="I1934" s="37"/>
      <c r="J1934" s="37"/>
      <c r="K1934" s="37"/>
      <c r="L1934" s="37"/>
      <c r="M1934" s="37"/>
      <c r="N1934" s="37"/>
      <c r="O1934" s="37"/>
      <c r="P1934" s="37"/>
      <c r="Q1934" s="37"/>
      <c r="R1934" s="37"/>
      <c r="S1934" s="37"/>
    </row>
    <row r="1935" spans="2:19">
      <c r="B1935" s="6">
        <v>1990</v>
      </c>
      <c r="C1935" s="37">
        <v>3751</v>
      </c>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v>6842</v>
      </c>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v>4357</v>
      </c>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v>17696</v>
      </c>
      <c r="D1942" s="37"/>
      <c r="E1942" s="37"/>
      <c r="F1942" s="37"/>
      <c r="G1942" s="37"/>
      <c r="H1942" s="37"/>
      <c r="I1942" s="37"/>
      <c r="J1942" s="37"/>
      <c r="K1942" s="37"/>
      <c r="L1942" s="37"/>
      <c r="M1942" s="37"/>
      <c r="N1942" s="37"/>
      <c r="O1942" s="37"/>
      <c r="P1942" s="37"/>
      <c r="Q1942" s="37"/>
      <c r="R1942" s="37"/>
      <c r="S1942" s="37"/>
    </row>
    <row r="1943" spans="2:19">
      <c r="B1943" s="6">
        <v>1982</v>
      </c>
      <c r="C1943" s="37">
        <v>4096</v>
      </c>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v>55231</v>
      </c>
      <c r="D1945" s="37"/>
      <c r="E1945" s="37"/>
      <c r="F1945" s="37"/>
      <c r="G1945" s="37"/>
      <c r="H1945" s="37"/>
      <c r="I1945" s="37"/>
      <c r="J1945" s="37"/>
      <c r="K1945" s="37"/>
      <c r="L1945" s="37"/>
      <c r="M1945" s="37"/>
      <c r="N1945" s="37"/>
      <c r="O1945" s="37"/>
      <c r="P1945" s="37"/>
      <c r="Q1945" s="37"/>
      <c r="R1945" s="37"/>
      <c r="S1945" s="37"/>
    </row>
    <row r="1946" spans="2:19">
      <c r="B1946" s="6">
        <v>1979</v>
      </c>
      <c r="C1946" s="37">
        <v>4809</v>
      </c>
      <c r="D1946" s="37"/>
      <c r="E1946" s="37"/>
      <c r="F1946" s="37"/>
      <c r="G1946" s="37"/>
      <c r="H1946" s="37"/>
      <c r="I1946" s="37"/>
      <c r="J1946" s="37"/>
      <c r="K1946" s="37"/>
      <c r="L1946" s="37"/>
      <c r="M1946" s="37"/>
      <c r="N1946" s="37"/>
      <c r="O1946" s="37"/>
      <c r="P1946" s="37"/>
      <c r="Q1946" s="37"/>
      <c r="R1946" s="37"/>
      <c r="S1946" s="37"/>
    </row>
    <row r="1947" spans="2:19">
      <c r="B1947" s="6">
        <v>1978</v>
      </c>
      <c r="C1947" s="37">
        <v>898</v>
      </c>
      <c r="D1947" s="37"/>
      <c r="E1947" s="37"/>
      <c r="F1947" s="37"/>
      <c r="G1947" s="37"/>
      <c r="H1947" s="37"/>
      <c r="I1947" s="37"/>
      <c r="J1947" s="37"/>
      <c r="K1947" s="37"/>
      <c r="L1947" s="37"/>
      <c r="M1947" s="37"/>
      <c r="N1947" s="37"/>
      <c r="O1947" s="37"/>
      <c r="P1947" s="37"/>
      <c r="Q1947" s="37"/>
      <c r="R1947" s="37"/>
      <c r="S1947" s="37"/>
    </row>
    <row r="1948" spans="2:19">
      <c r="B1948" s="6">
        <v>1977</v>
      </c>
      <c r="C1948" s="37">
        <v>10010</v>
      </c>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v>1493</v>
      </c>
      <c r="D1950" s="37"/>
      <c r="E1950" s="37"/>
      <c r="F1950" s="37"/>
      <c r="G1950" s="37"/>
      <c r="H1950" s="37"/>
      <c r="I1950" s="37"/>
      <c r="J1950" s="37"/>
      <c r="K1950" s="37"/>
      <c r="L1950" s="37"/>
      <c r="M1950" s="37"/>
      <c r="N1950" s="37"/>
      <c r="O1950" s="37"/>
      <c r="P1950" s="37"/>
      <c r="Q1950" s="37"/>
      <c r="R1950" s="37"/>
      <c r="S1950" s="37"/>
    </row>
    <row r="1951" spans="2:19">
      <c r="B1951" s="6">
        <v>1974</v>
      </c>
      <c r="C1951" s="37">
        <v>5585</v>
      </c>
      <c r="D1951" s="37"/>
      <c r="E1951" s="37"/>
      <c r="F1951" s="37"/>
      <c r="G1951" s="37"/>
      <c r="H1951" s="37"/>
      <c r="I1951" s="37"/>
      <c r="J1951" s="37"/>
      <c r="K1951" s="37"/>
      <c r="L1951" s="37"/>
      <c r="M1951" s="37"/>
      <c r="N1951" s="37"/>
      <c r="O1951" s="37"/>
      <c r="P1951" s="37"/>
      <c r="Q1951" s="37"/>
      <c r="R1951" s="37"/>
      <c r="S1951" s="37"/>
    </row>
    <row r="1952" spans="2:19">
      <c r="B1952" s="6">
        <v>1973</v>
      </c>
      <c r="C1952" s="37">
        <v>9663</v>
      </c>
      <c r="D1952" s="37"/>
      <c r="E1952" s="37"/>
      <c r="F1952" s="37"/>
      <c r="G1952" s="37"/>
      <c r="H1952" s="37"/>
      <c r="I1952" s="37"/>
      <c r="J1952" s="37"/>
      <c r="K1952" s="37"/>
      <c r="L1952" s="37"/>
      <c r="M1952" s="37"/>
      <c r="N1952" s="37"/>
      <c r="O1952" s="37"/>
      <c r="P1952" s="37"/>
      <c r="Q1952" s="37"/>
      <c r="R1952" s="37"/>
      <c r="S1952" s="37"/>
    </row>
    <row r="1953" spans="2:19">
      <c r="B1953" s="6">
        <v>1972</v>
      </c>
      <c r="C1953" s="37">
        <v>5111</v>
      </c>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311486</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131">
        <v>17332</v>
      </c>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v>8473</v>
      </c>
      <c r="D2015" s="37"/>
      <c r="E2015" s="37"/>
      <c r="F2015" s="37"/>
      <c r="G2015" s="37"/>
      <c r="H2015" s="37"/>
      <c r="I2015" s="37"/>
      <c r="J2015" s="37"/>
      <c r="K2015" s="37"/>
      <c r="L2015" s="37"/>
      <c r="M2015" s="37"/>
      <c r="N2015" s="37"/>
      <c r="O2015" s="37"/>
      <c r="P2015" s="37"/>
      <c r="Q2015" s="37"/>
      <c r="R2015" s="37"/>
      <c r="S2015" s="37"/>
    </row>
    <row r="2016" spans="1:19">
      <c r="B2016" s="6">
        <v>2004</v>
      </c>
      <c r="C2016" s="37">
        <v>1617</v>
      </c>
      <c r="D2016" s="37"/>
      <c r="E2016" s="37"/>
      <c r="F2016" s="37"/>
      <c r="G2016" s="37"/>
      <c r="H2016" s="37"/>
      <c r="I2016" s="37"/>
      <c r="J2016" s="37"/>
      <c r="K2016" s="37"/>
      <c r="L2016" s="37"/>
      <c r="M2016" s="37"/>
      <c r="N2016" s="37"/>
      <c r="O2016" s="37"/>
      <c r="P2016" s="37"/>
      <c r="Q2016" s="37"/>
      <c r="R2016" s="37"/>
      <c r="S2016" s="37"/>
    </row>
    <row r="2017" spans="2:19">
      <c r="B2017" s="6">
        <v>2003</v>
      </c>
      <c r="C2017" s="37">
        <v>22696</v>
      </c>
      <c r="D2017" s="37"/>
      <c r="E2017" s="37"/>
      <c r="F2017" s="37"/>
      <c r="G2017" s="37"/>
      <c r="H2017" s="37"/>
      <c r="I2017" s="37"/>
      <c r="J2017" s="37"/>
      <c r="K2017" s="37"/>
      <c r="L2017" s="37"/>
      <c r="M2017" s="37"/>
      <c r="N2017" s="37"/>
      <c r="O2017" s="37"/>
      <c r="P2017" s="37"/>
      <c r="Q2017" s="37"/>
      <c r="R2017" s="37"/>
      <c r="S2017" s="37"/>
    </row>
    <row r="2018" spans="2:19">
      <c r="B2018" s="6">
        <v>2002</v>
      </c>
      <c r="C2018" s="37">
        <v>1631</v>
      </c>
      <c r="D2018" s="37"/>
      <c r="E2018" s="37"/>
      <c r="F2018" s="37"/>
      <c r="G2018" s="37"/>
      <c r="H2018" s="37"/>
      <c r="I2018" s="37"/>
      <c r="J2018" s="37"/>
      <c r="K2018" s="37"/>
      <c r="L2018" s="37"/>
      <c r="M2018" s="37"/>
      <c r="N2018" s="37"/>
      <c r="O2018" s="37"/>
      <c r="P2018" s="37"/>
      <c r="Q2018" s="37"/>
      <c r="R2018" s="37"/>
      <c r="S2018" s="37"/>
    </row>
    <row r="2019" spans="2:19">
      <c r="B2019" s="6">
        <v>2001</v>
      </c>
      <c r="C2019" s="37">
        <v>4007</v>
      </c>
      <c r="D2019" s="37"/>
      <c r="E2019" s="37"/>
      <c r="F2019" s="37"/>
      <c r="G2019" s="37"/>
      <c r="H2019" s="37"/>
      <c r="I2019" s="37"/>
      <c r="J2019" s="37"/>
      <c r="K2019" s="37"/>
      <c r="L2019" s="37"/>
      <c r="M2019" s="37"/>
      <c r="N2019" s="37"/>
      <c r="O2019" s="37"/>
      <c r="P2019" s="37"/>
      <c r="Q2019" s="37"/>
      <c r="R2019" s="37"/>
      <c r="S2019" s="37"/>
    </row>
    <row r="2020" spans="2:19">
      <c r="B2020" s="6">
        <v>2000</v>
      </c>
      <c r="C2020" s="37">
        <v>4564</v>
      </c>
      <c r="D2020" s="37"/>
      <c r="E2020" s="37"/>
      <c r="F2020" s="37"/>
      <c r="G2020" s="37"/>
      <c r="H2020" s="37"/>
      <c r="I2020" s="37"/>
      <c r="J2020" s="37"/>
      <c r="K2020" s="37"/>
      <c r="L2020" s="37"/>
      <c r="M2020" s="37"/>
      <c r="N2020" s="37"/>
      <c r="O2020" s="37"/>
      <c r="P2020" s="37"/>
      <c r="Q2020" s="37"/>
      <c r="R2020" s="37"/>
      <c r="S2020" s="37"/>
    </row>
    <row r="2021" spans="2:19">
      <c r="B2021" s="6">
        <v>1999</v>
      </c>
      <c r="C2021" s="37">
        <v>2768</v>
      </c>
      <c r="D2021" s="37"/>
      <c r="E2021" s="37"/>
      <c r="F2021" s="37"/>
      <c r="G2021" s="37"/>
      <c r="H2021" s="37"/>
      <c r="I2021" s="37"/>
      <c r="J2021" s="37"/>
      <c r="K2021" s="37"/>
      <c r="L2021" s="37"/>
      <c r="M2021" s="37"/>
      <c r="N2021" s="37"/>
      <c r="O2021" s="37"/>
      <c r="P2021" s="37"/>
      <c r="Q2021" s="37"/>
      <c r="R2021" s="37"/>
      <c r="S2021" s="37"/>
    </row>
    <row r="2022" spans="2:19">
      <c r="B2022" s="6">
        <v>1998</v>
      </c>
      <c r="C2022" s="37">
        <v>45614</v>
      </c>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v>2935</v>
      </c>
      <c r="D2025" s="37"/>
      <c r="E2025" s="37"/>
      <c r="F2025" s="37"/>
      <c r="G2025" s="37"/>
      <c r="H2025" s="37"/>
      <c r="I2025" s="37"/>
      <c r="J2025" s="37"/>
      <c r="K2025" s="37"/>
      <c r="L2025" s="37"/>
      <c r="M2025" s="37"/>
      <c r="N2025" s="37"/>
      <c r="O2025" s="37"/>
      <c r="P2025" s="37"/>
      <c r="Q2025" s="37"/>
      <c r="R2025" s="37"/>
      <c r="S2025" s="37"/>
    </row>
    <row r="2026" spans="2:19">
      <c r="B2026" s="6">
        <v>1994</v>
      </c>
      <c r="C2026" s="37">
        <v>23174</v>
      </c>
      <c r="D2026" s="37"/>
      <c r="E2026" s="37"/>
      <c r="F2026" s="37"/>
      <c r="G2026" s="37"/>
      <c r="H2026" s="37"/>
      <c r="I2026" s="37"/>
      <c r="J2026" s="37"/>
      <c r="K2026" s="37"/>
      <c r="L2026" s="37"/>
      <c r="M2026" s="37"/>
      <c r="N2026" s="37"/>
      <c r="O2026" s="37"/>
      <c r="P2026" s="37"/>
      <c r="Q2026" s="37"/>
      <c r="R2026" s="37"/>
      <c r="S2026" s="37"/>
    </row>
    <row r="2027" spans="2:19">
      <c r="B2027" s="6">
        <v>1993</v>
      </c>
      <c r="C2027" s="37">
        <v>19656</v>
      </c>
      <c r="D2027" s="37"/>
      <c r="E2027" s="37"/>
      <c r="F2027" s="37"/>
      <c r="G2027" s="37"/>
      <c r="H2027" s="37"/>
      <c r="I2027" s="37"/>
      <c r="J2027" s="37"/>
      <c r="K2027" s="37"/>
      <c r="L2027" s="37"/>
      <c r="M2027" s="37"/>
      <c r="N2027" s="37"/>
      <c r="O2027" s="37"/>
      <c r="P2027" s="37"/>
      <c r="Q2027" s="37"/>
      <c r="R2027" s="37"/>
      <c r="S2027" s="37"/>
    </row>
    <row r="2028" spans="2:19">
      <c r="B2028" s="6">
        <v>1992</v>
      </c>
      <c r="C2028" s="37">
        <v>52165</v>
      </c>
      <c r="D2028" s="37"/>
      <c r="E2028" s="37"/>
      <c r="F2028" s="37"/>
      <c r="G2028" s="37"/>
      <c r="H2028" s="37"/>
      <c r="I2028" s="37"/>
      <c r="J2028" s="37"/>
      <c r="K2028" s="37"/>
      <c r="L2028" s="37"/>
      <c r="M2028" s="37"/>
      <c r="N2028" s="37"/>
      <c r="O2028" s="37"/>
      <c r="P2028" s="37"/>
      <c r="Q2028" s="37"/>
      <c r="R2028" s="37"/>
      <c r="S2028" s="37"/>
    </row>
    <row r="2029" spans="2:19">
      <c r="B2029" s="6">
        <v>1991</v>
      </c>
      <c r="C2029" s="37">
        <v>41957</v>
      </c>
      <c r="D2029" s="37"/>
      <c r="E2029" s="37"/>
      <c r="F2029" s="37"/>
      <c r="G2029" s="37"/>
      <c r="H2029" s="37"/>
      <c r="I2029" s="37"/>
      <c r="J2029" s="37"/>
      <c r="K2029" s="37"/>
      <c r="L2029" s="37"/>
      <c r="M2029" s="37"/>
      <c r="N2029" s="37"/>
      <c r="O2029" s="37"/>
      <c r="P2029" s="37"/>
      <c r="Q2029" s="37"/>
      <c r="R2029" s="37"/>
      <c r="S2029" s="37"/>
    </row>
    <row r="2030" spans="2:19">
      <c r="B2030" s="6">
        <v>1990</v>
      </c>
      <c r="C2030" s="37">
        <v>22888</v>
      </c>
      <c r="D2030" s="37"/>
      <c r="E2030" s="37"/>
      <c r="F2030" s="37"/>
      <c r="G2030" s="37"/>
      <c r="H2030" s="37"/>
      <c r="I2030" s="37"/>
      <c r="J2030" s="37"/>
      <c r="K2030" s="37"/>
      <c r="L2030" s="37"/>
      <c r="M2030" s="37"/>
      <c r="N2030" s="37"/>
      <c r="O2030" s="37"/>
      <c r="P2030" s="37"/>
      <c r="Q2030" s="37"/>
      <c r="R2030" s="37"/>
      <c r="S2030" s="37"/>
    </row>
    <row r="2031" spans="2:19">
      <c r="B2031" s="6">
        <v>1989</v>
      </c>
      <c r="C2031" s="37">
        <v>39790</v>
      </c>
      <c r="D2031" s="37"/>
      <c r="E2031" s="37"/>
      <c r="F2031" s="37"/>
      <c r="G2031" s="37"/>
      <c r="H2031" s="37"/>
      <c r="I2031" s="37"/>
      <c r="J2031" s="37"/>
      <c r="K2031" s="37"/>
      <c r="L2031" s="37"/>
      <c r="M2031" s="37"/>
      <c r="N2031" s="37"/>
      <c r="O2031" s="37"/>
      <c r="P2031" s="37"/>
      <c r="Q2031" s="37"/>
      <c r="R2031" s="37"/>
      <c r="S2031" s="37"/>
    </row>
    <row r="2032" spans="2:19">
      <c r="B2032" s="6">
        <v>1988</v>
      </c>
      <c r="C2032" s="37">
        <v>61076</v>
      </c>
      <c r="D2032" s="37"/>
      <c r="E2032" s="37"/>
      <c r="F2032" s="37"/>
      <c r="G2032" s="37"/>
      <c r="H2032" s="37"/>
      <c r="I2032" s="37"/>
      <c r="J2032" s="37"/>
      <c r="K2032" s="37"/>
      <c r="L2032" s="37"/>
      <c r="M2032" s="37"/>
      <c r="N2032" s="37"/>
      <c r="O2032" s="37"/>
      <c r="P2032" s="37"/>
      <c r="Q2032" s="37"/>
      <c r="R2032" s="37"/>
      <c r="S2032" s="37"/>
    </row>
    <row r="2033" spans="2:19">
      <c r="B2033" s="6">
        <v>1987</v>
      </c>
      <c r="C2033" s="37">
        <v>23822</v>
      </c>
      <c r="D2033" s="37"/>
      <c r="E2033" s="37"/>
      <c r="F2033" s="37"/>
      <c r="G2033" s="37"/>
      <c r="H2033" s="37"/>
      <c r="I2033" s="37"/>
      <c r="J2033" s="37"/>
      <c r="K2033" s="37"/>
      <c r="L2033" s="37"/>
      <c r="M2033" s="37"/>
      <c r="N2033" s="37"/>
      <c r="O2033" s="37"/>
      <c r="P2033" s="37"/>
      <c r="Q2033" s="37"/>
      <c r="R2033" s="37"/>
      <c r="S2033" s="37"/>
    </row>
    <row r="2034" spans="2:19">
      <c r="B2034" s="6">
        <v>1986</v>
      </c>
      <c r="C2034" s="37">
        <v>8747</v>
      </c>
      <c r="D2034" s="37"/>
      <c r="E2034" s="37"/>
      <c r="F2034" s="37"/>
      <c r="G2034" s="37"/>
      <c r="H2034" s="37"/>
      <c r="I2034" s="37"/>
      <c r="J2034" s="37"/>
      <c r="K2034" s="37"/>
      <c r="L2034" s="37"/>
      <c r="M2034" s="37"/>
      <c r="N2034" s="37"/>
      <c r="O2034" s="37"/>
      <c r="P2034" s="37"/>
      <c r="Q2034" s="37"/>
      <c r="R2034" s="37"/>
      <c r="S2034" s="37"/>
    </row>
    <row r="2035" spans="2:19">
      <c r="B2035" s="6">
        <v>1985</v>
      </c>
      <c r="C2035" s="37">
        <v>3550</v>
      </c>
      <c r="D2035" s="37"/>
      <c r="E2035" s="37"/>
      <c r="F2035" s="37"/>
      <c r="G2035" s="37"/>
      <c r="H2035" s="37"/>
      <c r="I2035" s="37"/>
      <c r="J2035" s="37"/>
      <c r="K2035" s="37"/>
      <c r="L2035" s="37"/>
      <c r="M2035" s="37"/>
      <c r="N2035" s="37"/>
      <c r="O2035" s="37"/>
      <c r="P2035" s="37"/>
      <c r="Q2035" s="37"/>
      <c r="R2035" s="37"/>
      <c r="S2035" s="37"/>
    </row>
    <row r="2036" spans="2:19">
      <c r="B2036" s="6">
        <v>1984</v>
      </c>
      <c r="C2036" s="37">
        <v>895</v>
      </c>
      <c r="D2036" s="37"/>
      <c r="E2036" s="37"/>
      <c r="F2036" s="37"/>
      <c r="G2036" s="37"/>
      <c r="H2036" s="37"/>
      <c r="I2036" s="37"/>
      <c r="J2036" s="37"/>
      <c r="K2036" s="37"/>
      <c r="L2036" s="37"/>
      <c r="M2036" s="37"/>
      <c r="N2036" s="37"/>
      <c r="O2036" s="37"/>
      <c r="P2036" s="37"/>
      <c r="Q2036" s="37"/>
      <c r="R2036" s="37"/>
      <c r="S2036" s="37"/>
    </row>
    <row r="2037" spans="2:19">
      <c r="B2037" s="6">
        <v>1983</v>
      </c>
      <c r="C2037" s="37">
        <v>39850</v>
      </c>
      <c r="D2037" s="37"/>
      <c r="E2037" s="37"/>
      <c r="F2037" s="37"/>
      <c r="G2037" s="37"/>
      <c r="H2037" s="37"/>
      <c r="I2037" s="37"/>
      <c r="J2037" s="37"/>
      <c r="K2037" s="37"/>
      <c r="L2037" s="37"/>
      <c r="M2037" s="37"/>
      <c r="N2037" s="37"/>
      <c r="O2037" s="37"/>
      <c r="P2037" s="37"/>
      <c r="Q2037" s="37"/>
      <c r="R2037" s="37"/>
      <c r="S2037" s="37"/>
    </row>
    <row r="2038" spans="2:19">
      <c r="B2038" s="6">
        <v>1982</v>
      </c>
      <c r="C2038" s="37">
        <v>26983</v>
      </c>
      <c r="D2038" s="37"/>
      <c r="E2038" s="37"/>
      <c r="F2038" s="37"/>
      <c r="G2038" s="37"/>
      <c r="H2038" s="37"/>
      <c r="I2038" s="37"/>
      <c r="J2038" s="37"/>
      <c r="K2038" s="37"/>
      <c r="L2038" s="37"/>
      <c r="M2038" s="37"/>
      <c r="N2038" s="37"/>
      <c r="O2038" s="37"/>
      <c r="P2038" s="37"/>
      <c r="Q2038" s="37"/>
      <c r="R2038" s="37"/>
      <c r="S2038" s="37"/>
    </row>
    <row r="2039" spans="2:19">
      <c r="B2039" s="6">
        <v>1981</v>
      </c>
      <c r="C2039" s="37">
        <v>14699</v>
      </c>
      <c r="D2039" s="37"/>
      <c r="E2039" s="37"/>
      <c r="F2039" s="37"/>
      <c r="G2039" s="37"/>
      <c r="H2039" s="37"/>
      <c r="I2039" s="37"/>
      <c r="J2039" s="37"/>
      <c r="K2039" s="37"/>
      <c r="L2039" s="37"/>
      <c r="M2039" s="37"/>
      <c r="N2039" s="37"/>
      <c r="O2039" s="37"/>
      <c r="P2039" s="37"/>
      <c r="Q2039" s="37"/>
      <c r="R2039" s="37"/>
      <c r="S2039" s="37"/>
    </row>
    <row r="2040" spans="2:19">
      <c r="B2040" s="6">
        <v>1980</v>
      </c>
      <c r="C2040" s="37">
        <v>48167</v>
      </c>
      <c r="D2040" s="37"/>
      <c r="E2040" s="37"/>
      <c r="F2040" s="37"/>
      <c r="G2040" s="37"/>
      <c r="H2040" s="37"/>
      <c r="I2040" s="37"/>
      <c r="J2040" s="37"/>
      <c r="K2040" s="37"/>
      <c r="L2040" s="37"/>
      <c r="M2040" s="37"/>
      <c r="N2040" s="37"/>
      <c r="O2040" s="37"/>
      <c r="P2040" s="37"/>
      <c r="Q2040" s="37"/>
      <c r="R2040" s="37"/>
      <c r="S2040" s="37"/>
    </row>
    <row r="2041" spans="2:19">
      <c r="B2041" s="6">
        <v>1979</v>
      </c>
      <c r="C2041" s="37">
        <v>6205</v>
      </c>
      <c r="D2041" s="37"/>
      <c r="E2041" s="37"/>
      <c r="F2041" s="37"/>
      <c r="G2041" s="37"/>
      <c r="H2041" s="37"/>
      <c r="I2041" s="37"/>
      <c r="J2041" s="37"/>
      <c r="K2041" s="37"/>
      <c r="L2041" s="37"/>
      <c r="M2041" s="37"/>
      <c r="N2041" s="37"/>
      <c r="O2041" s="37"/>
      <c r="P2041" s="37"/>
      <c r="Q2041" s="37"/>
      <c r="R2041" s="37"/>
      <c r="S2041" s="37"/>
    </row>
    <row r="2042" spans="2:19">
      <c r="B2042" s="6">
        <v>1978</v>
      </c>
      <c r="C2042" s="37">
        <v>4554</v>
      </c>
      <c r="D2042" s="37"/>
      <c r="E2042" s="37"/>
      <c r="F2042" s="37"/>
      <c r="G2042" s="37"/>
      <c r="H2042" s="37"/>
      <c r="I2042" s="37"/>
      <c r="J2042" s="37"/>
      <c r="K2042" s="37"/>
      <c r="L2042" s="37"/>
      <c r="M2042" s="37"/>
      <c r="N2042" s="37"/>
      <c r="O2042" s="37"/>
      <c r="P2042" s="37"/>
      <c r="Q2042" s="37"/>
      <c r="R2042" s="37"/>
      <c r="S2042" s="37"/>
    </row>
    <row r="2043" spans="2:19">
      <c r="B2043" s="6">
        <v>1977</v>
      </c>
      <c r="C2043" s="37">
        <v>18897</v>
      </c>
      <c r="D2043" s="37"/>
      <c r="E2043" s="37"/>
      <c r="F2043" s="37"/>
      <c r="G2043" s="37"/>
      <c r="H2043" s="37"/>
      <c r="I2043" s="37"/>
      <c r="J2043" s="37"/>
      <c r="K2043" s="37"/>
      <c r="L2043" s="37"/>
      <c r="M2043" s="37"/>
      <c r="N2043" s="37"/>
      <c r="O2043" s="37"/>
      <c r="P2043" s="37"/>
      <c r="Q2043" s="37"/>
      <c r="R2043" s="37"/>
      <c r="S2043" s="37"/>
    </row>
    <row r="2044" spans="2:19">
      <c r="B2044" s="6">
        <v>1976</v>
      </c>
      <c r="C2044" s="37">
        <v>7062</v>
      </c>
      <c r="D2044" s="37"/>
      <c r="E2044" s="37"/>
      <c r="F2044" s="37"/>
      <c r="G2044" s="37"/>
      <c r="H2044" s="37"/>
      <c r="I2044" s="37"/>
      <c r="J2044" s="37"/>
      <c r="K2044" s="37"/>
      <c r="L2044" s="37"/>
      <c r="M2044" s="37"/>
      <c r="N2044" s="37"/>
      <c r="O2044" s="37"/>
      <c r="P2044" s="37"/>
      <c r="Q2044" s="37"/>
      <c r="R2044" s="37"/>
      <c r="S2044" s="37"/>
    </row>
    <row r="2045" spans="2:19">
      <c r="B2045" s="6">
        <v>1975</v>
      </c>
      <c r="C2045" s="37">
        <v>10900</v>
      </c>
      <c r="D2045" s="37"/>
      <c r="E2045" s="37"/>
      <c r="F2045" s="37"/>
      <c r="G2045" s="37"/>
      <c r="H2045" s="37"/>
      <c r="I2045" s="37"/>
      <c r="J2045" s="37"/>
      <c r="K2045" s="37"/>
      <c r="L2045" s="37"/>
      <c r="M2045" s="37"/>
      <c r="N2045" s="37"/>
      <c r="O2045" s="37"/>
      <c r="P2045" s="37"/>
      <c r="Q2045" s="37"/>
      <c r="R2045" s="37"/>
      <c r="S2045" s="37"/>
    </row>
    <row r="2046" spans="2:19">
      <c r="B2046" s="6">
        <v>1974</v>
      </c>
      <c r="C2046" s="37">
        <v>7099</v>
      </c>
      <c r="D2046" s="37"/>
      <c r="E2046" s="37"/>
      <c r="F2046" s="37"/>
      <c r="G2046" s="37"/>
      <c r="H2046" s="37"/>
      <c r="I2046" s="37"/>
      <c r="J2046" s="37"/>
      <c r="K2046" s="37"/>
      <c r="L2046" s="37"/>
      <c r="M2046" s="37"/>
      <c r="N2046" s="37"/>
      <c r="O2046" s="37"/>
      <c r="P2046" s="37"/>
      <c r="Q2046" s="37"/>
      <c r="R2046" s="37"/>
      <c r="S2046" s="37"/>
    </row>
    <row r="2047" spans="2:19">
      <c r="B2047" s="6">
        <v>1973</v>
      </c>
      <c r="C2047" s="37">
        <v>2853</v>
      </c>
      <c r="D2047" s="37"/>
      <c r="E2047" s="37"/>
      <c r="F2047" s="37"/>
      <c r="G2047" s="37"/>
      <c r="H2047" s="37"/>
      <c r="I2047" s="37"/>
      <c r="J2047" s="37"/>
      <c r="K2047" s="37"/>
      <c r="L2047" s="37"/>
      <c r="M2047" s="37"/>
      <c r="N2047" s="37"/>
      <c r="O2047" s="37"/>
      <c r="P2047" s="37"/>
      <c r="Q2047" s="37"/>
      <c r="R2047" s="37"/>
      <c r="S2047" s="37"/>
    </row>
    <row r="2048" spans="2:19">
      <c r="B2048" s="6">
        <v>1972</v>
      </c>
      <c r="C2048" s="37">
        <v>9822</v>
      </c>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128">
        <f>SUM(C2013:C2090)</f>
        <v>606448</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132">
        <v>8506</v>
      </c>
      <c r="D2108" s="37"/>
      <c r="E2108" s="37"/>
      <c r="F2108" s="37"/>
      <c r="G2108" s="37"/>
      <c r="H2108" s="37"/>
      <c r="I2108" s="37"/>
      <c r="J2108" s="37"/>
      <c r="K2108" s="37"/>
      <c r="L2108" s="37"/>
      <c r="M2108" s="37"/>
      <c r="N2108" s="37"/>
      <c r="O2108" s="37"/>
      <c r="P2108" s="37"/>
      <c r="Q2108" s="37"/>
      <c r="R2108" s="37"/>
      <c r="S2108" s="37"/>
    </row>
    <row r="2109" spans="1:19">
      <c r="B2109" s="6">
        <v>2006</v>
      </c>
      <c r="C2109" s="37">
        <v>3518</v>
      </c>
      <c r="D2109" s="37"/>
      <c r="E2109" s="37"/>
      <c r="F2109" s="37"/>
      <c r="G2109" s="37"/>
      <c r="H2109" s="37"/>
      <c r="I2109" s="37"/>
      <c r="J2109" s="37"/>
      <c r="K2109" s="37"/>
      <c r="L2109" s="37"/>
      <c r="M2109" s="37"/>
      <c r="N2109" s="37"/>
      <c r="O2109" s="37"/>
      <c r="P2109" s="37"/>
      <c r="Q2109" s="37"/>
      <c r="R2109" s="37"/>
      <c r="S2109" s="37"/>
    </row>
    <row r="2110" spans="1:19">
      <c r="B2110" s="6">
        <v>2005</v>
      </c>
      <c r="C2110" s="37">
        <v>8358</v>
      </c>
      <c r="D2110" s="37"/>
      <c r="E2110" s="37"/>
      <c r="F2110" s="37"/>
      <c r="G2110" s="37"/>
      <c r="H2110" s="37"/>
      <c r="I2110" s="37"/>
      <c r="J2110" s="37"/>
      <c r="K2110" s="37"/>
      <c r="L2110" s="37"/>
      <c r="M2110" s="37"/>
      <c r="N2110" s="37"/>
      <c r="O2110" s="37"/>
      <c r="P2110" s="37"/>
      <c r="Q2110" s="37"/>
      <c r="R2110" s="37"/>
      <c r="S2110" s="37"/>
    </row>
    <row r="2111" spans="1:19">
      <c r="B2111" s="6">
        <v>2004</v>
      </c>
      <c r="C2111" s="37">
        <v>1617</v>
      </c>
      <c r="D2111" s="37"/>
      <c r="E2111" s="37"/>
      <c r="F2111" s="37"/>
      <c r="G2111" s="37"/>
      <c r="H2111" s="37"/>
      <c r="I2111" s="37"/>
      <c r="J2111" s="37"/>
      <c r="K2111" s="37"/>
      <c r="L2111" s="37"/>
      <c r="M2111" s="37"/>
      <c r="N2111" s="37"/>
      <c r="O2111" s="37"/>
      <c r="P2111" s="37"/>
      <c r="Q2111" s="37"/>
      <c r="R2111" s="37"/>
      <c r="S2111" s="37"/>
    </row>
    <row r="2112" spans="1:19">
      <c r="B2112" s="6">
        <v>2003</v>
      </c>
      <c r="C2112" s="37">
        <v>22696</v>
      </c>
      <c r="D2112" s="37"/>
      <c r="E2112" s="37"/>
      <c r="F2112" s="37"/>
      <c r="G2112" s="37"/>
      <c r="H2112" s="37"/>
      <c r="I2112" s="37"/>
      <c r="J2112" s="37"/>
      <c r="K2112" s="37"/>
      <c r="L2112" s="37"/>
      <c r="M2112" s="37"/>
      <c r="N2112" s="37"/>
      <c r="O2112" s="37"/>
      <c r="P2112" s="37"/>
      <c r="Q2112" s="37"/>
      <c r="R2112" s="37"/>
      <c r="S2112" s="37"/>
    </row>
    <row r="2113" spans="2:19">
      <c r="B2113" s="6">
        <v>2002</v>
      </c>
      <c r="C2113" s="37">
        <v>1631</v>
      </c>
      <c r="D2113" s="37"/>
      <c r="E2113" s="37"/>
      <c r="F2113" s="37"/>
      <c r="G2113" s="37"/>
      <c r="H2113" s="37"/>
      <c r="I2113" s="37"/>
      <c r="J2113" s="37"/>
      <c r="K2113" s="37"/>
      <c r="L2113" s="37"/>
      <c r="M2113" s="37"/>
      <c r="N2113" s="37"/>
      <c r="O2113" s="37"/>
      <c r="P2113" s="37"/>
      <c r="Q2113" s="37"/>
      <c r="R2113" s="37"/>
      <c r="S2113" s="37"/>
    </row>
    <row r="2114" spans="2:19">
      <c r="B2114" s="6">
        <v>2001</v>
      </c>
      <c r="C2114" s="37">
        <v>4007</v>
      </c>
      <c r="D2114" s="37"/>
      <c r="E2114" s="37"/>
      <c r="F2114" s="37"/>
      <c r="G2114" s="37"/>
      <c r="H2114" s="37"/>
      <c r="I2114" s="37"/>
      <c r="J2114" s="37"/>
      <c r="K2114" s="37"/>
      <c r="L2114" s="37"/>
      <c r="M2114" s="37"/>
      <c r="N2114" s="37"/>
      <c r="O2114" s="37"/>
      <c r="P2114" s="37"/>
      <c r="Q2114" s="37"/>
      <c r="R2114" s="37"/>
      <c r="S2114" s="37"/>
    </row>
    <row r="2115" spans="2:19">
      <c r="B2115" s="6">
        <v>2000</v>
      </c>
      <c r="C2115" s="37">
        <v>4564</v>
      </c>
      <c r="D2115" s="37"/>
      <c r="E2115" s="37"/>
      <c r="F2115" s="37"/>
      <c r="G2115" s="37"/>
      <c r="H2115" s="37"/>
      <c r="I2115" s="37"/>
      <c r="J2115" s="37"/>
      <c r="K2115" s="37"/>
      <c r="L2115" s="37"/>
      <c r="M2115" s="37"/>
      <c r="N2115" s="37"/>
      <c r="O2115" s="37"/>
      <c r="P2115" s="37"/>
      <c r="Q2115" s="37"/>
      <c r="R2115" s="37"/>
      <c r="S2115" s="37"/>
    </row>
    <row r="2116" spans="2:19">
      <c r="B2116" s="6">
        <v>1999</v>
      </c>
      <c r="C2116" s="37">
        <v>2768</v>
      </c>
      <c r="D2116" s="37"/>
      <c r="E2116" s="37"/>
      <c r="F2116" s="37"/>
      <c r="G2116" s="37"/>
      <c r="H2116" s="37"/>
      <c r="I2116" s="37"/>
      <c r="J2116" s="37"/>
      <c r="K2116" s="37"/>
      <c r="L2116" s="37"/>
      <c r="M2116" s="37"/>
      <c r="N2116" s="37"/>
      <c r="O2116" s="37"/>
      <c r="P2116" s="37"/>
      <c r="Q2116" s="37"/>
      <c r="R2116" s="37"/>
      <c r="S2116" s="37"/>
    </row>
    <row r="2117" spans="2:19">
      <c r="B2117" s="6">
        <v>1998</v>
      </c>
      <c r="C2117" s="37">
        <v>45614</v>
      </c>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v>2935</v>
      </c>
      <c r="D2120" s="37"/>
      <c r="E2120" s="37"/>
      <c r="F2120" s="37"/>
      <c r="G2120" s="37"/>
      <c r="H2120" s="37"/>
      <c r="I2120" s="37"/>
      <c r="J2120" s="37"/>
      <c r="K2120" s="37"/>
      <c r="L2120" s="37"/>
      <c r="M2120" s="37"/>
      <c r="N2120" s="37"/>
      <c r="O2120" s="37"/>
      <c r="P2120" s="37"/>
      <c r="Q2120" s="37"/>
      <c r="R2120" s="37"/>
      <c r="S2120" s="37"/>
    </row>
    <row r="2121" spans="2:19">
      <c r="B2121" s="6">
        <v>1994</v>
      </c>
      <c r="C2121" s="37">
        <v>23174</v>
      </c>
      <c r="D2121" s="37"/>
      <c r="E2121" s="37"/>
      <c r="F2121" s="37"/>
      <c r="G2121" s="37"/>
      <c r="H2121" s="37"/>
      <c r="I2121" s="37"/>
      <c r="J2121" s="37"/>
      <c r="K2121" s="37"/>
      <c r="L2121" s="37"/>
      <c r="M2121" s="37"/>
      <c r="N2121" s="37"/>
      <c r="O2121" s="37"/>
      <c r="P2121" s="37"/>
      <c r="Q2121" s="37"/>
      <c r="R2121" s="37"/>
      <c r="S2121" s="37"/>
    </row>
    <row r="2122" spans="2:19">
      <c r="B2122" s="6">
        <v>1993</v>
      </c>
      <c r="C2122" s="37">
        <v>19656</v>
      </c>
      <c r="D2122" s="37"/>
      <c r="E2122" s="37"/>
      <c r="F2122" s="37"/>
      <c r="G2122" s="37"/>
      <c r="H2122" s="37"/>
      <c r="I2122" s="37"/>
      <c r="J2122" s="37"/>
      <c r="K2122" s="37"/>
      <c r="L2122" s="37"/>
      <c r="M2122" s="37"/>
      <c r="N2122" s="37"/>
      <c r="O2122" s="37"/>
      <c r="P2122" s="37"/>
      <c r="Q2122" s="37"/>
      <c r="R2122" s="37"/>
      <c r="S2122" s="37"/>
    </row>
    <row r="2123" spans="2:19">
      <c r="B2123" s="6">
        <v>1992</v>
      </c>
      <c r="C2123" s="37">
        <v>52165</v>
      </c>
      <c r="D2123" s="37"/>
      <c r="E2123" s="37"/>
      <c r="F2123" s="37"/>
      <c r="G2123" s="37"/>
      <c r="H2123" s="37"/>
      <c r="I2123" s="37"/>
      <c r="J2123" s="37"/>
      <c r="K2123" s="37"/>
      <c r="L2123" s="37"/>
      <c r="M2123" s="37"/>
      <c r="N2123" s="37"/>
      <c r="O2123" s="37"/>
      <c r="P2123" s="37"/>
      <c r="Q2123" s="37"/>
      <c r="R2123" s="37"/>
      <c r="S2123" s="37"/>
    </row>
    <row r="2124" spans="2:19">
      <c r="B2124" s="6">
        <v>1991</v>
      </c>
      <c r="C2124" s="37">
        <v>41957</v>
      </c>
      <c r="D2124" s="37"/>
      <c r="E2124" s="37"/>
      <c r="F2124" s="37"/>
      <c r="G2124" s="37"/>
      <c r="H2124" s="37"/>
      <c r="I2124" s="37"/>
      <c r="J2124" s="37"/>
      <c r="K2124" s="37"/>
      <c r="L2124" s="37"/>
      <c r="M2124" s="37"/>
      <c r="N2124" s="37"/>
      <c r="O2124" s="37"/>
      <c r="P2124" s="37"/>
      <c r="Q2124" s="37"/>
      <c r="R2124" s="37"/>
      <c r="S2124" s="37"/>
    </row>
    <row r="2125" spans="2:19">
      <c r="B2125" s="6">
        <v>1990</v>
      </c>
      <c r="C2125" s="37">
        <v>22888</v>
      </c>
      <c r="D2125" s="37"/>
      <c r="E2125" s="37"/>
      <c r="F2125" s="37"/>
      <c r="G2125" s="37"/>
      <c r="H2125" s="37"/>
      <c r="I2125" s="37"/>
      <c r="J2125" s="37"/>
      <c r="K2125" s="37"/>
      <c r="L2125" s="37"/>
      <c r="M2125" s="37"/>
      <c r="N2125" s="37"/>
      <c r="O2125" s="37"/>
      <c r="P2125" s="37"/>
      <c r="Q2125" s="37"/>
      <c r="R2125" s="37"/>
      <c r="S2125" s="37"/>
    </row>
    <row r="2126" spans="2:19">
      <c r="B2126" s="6">
        <v>1989</v>
      </c>
      <c r="C2126" s="37">
        <v>39790</v>
      </c>
      <c r="D2126" s="37"/>
      <c r="E2126" s="37"/>
      <c r="F2126" s="37"/>
      <c r="G2126" s="37"/>
      <c r="H2126" s="37"/>
      <c r="I2126" s="37"/>
      <c r="J2126" s="37"/>
      <c r="K2126" s="37"/>
      <c r="L2126" s="37"/>
      <c r="M2126" s="37"/>
      <c r="N2126" s="37"/>
      <c r="O2126" s="37"/>
      <c r="P2126" s="37"/>
      <c r="Q2126" s="37"/>
      <c r="R2126" s="37"/>
      <c r="S2126" s="37"/>
    </row>
    <row r="2127" spans="2:19">
      <c r="B2127" s="6">
        <v>1988</v>
      </c>
      <c r="C2127" s="37">
        <v>61076</v>
      </c>
      <c r="D2127" s="37"/>
      <c r="E2127" s="37"/>
      <c r="F2127" s="37"/>
      <c r="G2127" s="37"/>
      <c r="H2127" s="37"/>
      <c r="I2127" s="37"/>
      <c r="J2127" s="37"/>
      <c r="K2127" s="37"/>
      <c r="L2127" s="37"/>
      <c r="M2127" s="37"/>
      <c r="N2127" s="37"/>
      <c r="O2127" s="37"/>
      <c r="P2127" s="37"/>
      <c r="Q2127" s="37"/>
      <c r="R2127" s="37"/>
      <c r="S2127" s="37"/>
    </row>
    <row r="2128" spans="2:19">
      <c r="B2128" s="6">
        <v>1987</v>
      </c>
      <c r="C2128" s="37">
        <v>23822</v>
      </c>
      <c r="D2128" s="37"/>
      <c r="E2128" s="37"/>
      <c r="F2128" s="37"/>
      <c r="G2128" s="37"/>
      <c r="H2128" s="37"/>
      <c r="I2128" s="37"/>
      <c r="J2128" s="37"/>
      <c r="K2128" s="37"/>
      <c r="L2128" s="37"/>
      <c r="M2128" s="37"/>
      <c r="N2128" s="37"/>
      <c r="O2128" s="37"/>
      <c r="P2128" s="37"/>
      <c r="Q2128" s="37"/>
      <c r="R2128" s="37"/>
      <c r="S2128" s="37"/>
    </row>
    <row r="2129" spans="2:19">
      <c r="B2129" s="6">
        <v>1986</v>
      </c>
      <c r="C2129" s="37">
        <v>8747</v>
      </c>
      <c r="D2129" s="37"/>
      <c r="E2129" s="37"/>
      <c r="F2129" s="37"/>
      <c r="G2129" s="37"/>
      <c r="H2129" s="37"/>
      <c r="I2129" s="37"/>
      <c r="J2129" s="37"/>
      <c r="K2129" s="37"/>
      <c r="L2129" s="37"/>
      <c r="M2129" s="37"/>
      <c r="N2129" s="37"/>
      <c r="O2129" s="37"/>
      <c r="P2129" s="37"/>
      <c r="Q2129" s="37"/>
      <c r="R2129" s="37"/>
      <c r="S2129" s="37"/>
    </row>
    <row r="2130" spans="2:19">
      <c r="B2130" s="6">
        <v>1985</v>
      </c>
      <c r="C2130" s="37">
        <v>3550</v>
      </c>
      <c r="D2130" s="37"/>
      <c r="E2130" s="37"/>
      <c r="F2130" s="37"/>
      <c r="G2130" s="37"/>
      <c r="H2130" s="37"/>
      <c r="I2130" s="37"/>
      <c r="J2130" s="37"/>
      <c r="K2130" s="37"/>
      <c r="L2130" s="37"/>
      <c r="M2130" s="37"/>
      <c r="N2130" s="37"/>
      <c r="O2130" s="37"/>
      <c r="P2130" s="37"/>
      <c r="Q2130" s="37"/>
      <c r="R2130" s="37"/>
      <c r="S2130" s="37"/>
    </row>
    <row r="2131" spans="2:19">
      <c r="B2131" s="6">
        <v>1984</v>
      </c>
      <c r="C2131" s="37">
        <v>895</v>
      </c>
      <c r="D2131" s="37"/>
      <c r="E2131" s="37"/>
      <c r="F2131" s="37"/>
      <c r="G2131" s="37"/>
      <c r="H2131" s="37"/>
      <c r="I2131" s="37"/>
      <c r="J2131" s="37"/>
      <c r="K2131" s="37"/>
      <c r="L2131" s="37"/>
      <c r="M2131" s="37"/>
      <c r="N2131" s="37"/>
      <c r="O2131" s="37"/>
      <c r="P2131" s="37"/>
      <c r="Q2131" s="37"/>
      <c r="R2131" s="37"/>
      <c r="S2131" s="37"/>
    </row>
    <row r="2132" spans="2:19">
      <c r="B2132" s="6">
        <v>1983</v>
      </c>
      <c r="C2132" s="37">
        <v>39850</v>
      </c>
      <c r="D2132" s="37"/>
      <c r="E2132" s="37"/>
      <c r="F2132" s="37"/>
      <c r="G2132" s="37"/>
      <c r="H2132" s="37"/>
      <c r="I2132" s="37"/>
      <c r="J2132" s="37"/>
      <c r="K2132" s="37"/>
      <c r="L2132" s="37"/>
      <c r="M2132" s="37"/>
      <c r="N2132" s="37"/>
      <c r="O2132" s="37"/>
      <c r="P2132" s="37"/>
      <c r="Q2132" s="37"/>
      <c r="R2132" s="37"/>
      <c r="S2132" s="37"/>
    </row>
    <row r="2133" spans="2:19">
      <c r="B2133" s="6">
        <v>1982</v>
      </c>
      <c r="C2133" s="37">
        <v>26983</v>
      </c>
      <c r="D2133" s="37"/>
      <c r="E2133" s="37"/>
      <c r="F2133" s="37"/>
      <c r="G2133" s="37"/>
      <c r="H2133" s="37"/>
      <c r="I2133" s="37"/>
      <c r="J2133" s="37"/>
      <c r="K2133" s="37"/>
      <c r="L2133" s="37"/>
      <c r="M2133" s="37"/>
      <c r="N2133" s="37"/>
      <c r="O2133" s="37"/>
      <c r="P2133" s="37"/>
      <c r="Q2133" s="37"/>
      <c r="R2133" s="37"/>
      <c r="S2133" s="37"/>
    </row>
    <row r="2134" spans="2:19">
      <c r="B2134" s="6">
        <v>1981</v>
      </c>
      <c r="C2134" s="37">
        <v>14699</v>
      </c>
      <c r="D2134" s="37"/>
      <c r="E2134" s="37"/>
      <c r="F2134" s="37"/>
      <c r="G2134" s="37"/>
      <c r="H2134" s="37"/>
      <c r="I2134" s="37"/>
      <c r="J2134" s="37"/>
      <c r="K2134" s="37"/>
      <c r="L2134" s="37"/>
      <c r="M2134" s="37"/>
      <c r="N2134" s="37"/>
      <c r="O2134" s="37"/>
      <c r="P2134" s="37"/>
      <c r="Q2134" s="37"/>
      <c r="R2134" s="37"/>
      <c r="S2134" s="37"/>
    </row>
    <row r="2135" spans="2:19">
      <c r="B2135" s="6">
        <v>1980</v>
      </c>
      <c r="C2135" s="37">
        <v>48167</v>
      </c>
      <c r="D2135" s="37"/>
      <c r="E2135" s="37"/>
      <c r="F2135" s="37"/>
      <c r="G2135" s="37"/>
      <c r="H2135" s="37"/>
      <c r="I2135" s="37"/>
      <c r="J2135" s="37"/>
      <c r="K2135" s="37"/>
      <c r="L2135" s="37"/>
      <c r="M2135" s="37"/>
      <c r="N2135" s="37"/>
      <c r="O2135" s="37"/>
      <c r="P2135" s="37"/>
      <c r="Q2135" s="37"/>
      <c r="R2135" s="37"/>
      <c r="S2135" s="37"/>
    </row>
    <row r="2136" spans="2:19">
      <c r="B2136" s="6">
        <v>1979</v>
      </c>
      <c r="C2136" s="37">
        <v>6205</v>
      </c>
      <c r="D2136" s="37"/>
      <c r="E2136" s="37"/>
      <c r="F2136" s="37"/>
      <c r="G2136" s="37"/>
      <c r="H2136" s="37"/>
      <c r="I2136" s="37"/>
      <c r="J2136" s="37"/>
      <c r="K2136" s="37"/>
      <c r="L2136" s="37"/>
      <c r="M2136" s="37"/>
      <c r="N2136" s="37"/>
      <c r="O2136" s="37"/>
      <c r="P2136" s="37"/>
      <c r="Q2136" s="37"/>
      <c r="R2136" s="37"/>
      <c r="S2136" s="37"/>
    </row>
    <row r="2137" spans="2:19">
      <c r="B2137" s="6">
        <v>1978</v>
      </c>
      <c r="C2137" s="37">
        <v>4554</v>
      </c>
      <c r="D2137" s="37"/>
      <c r="E2137" s="37"/>
      <c r="F2137" s="37"/>
      <c r="G2137" s="37"/>
      <c r="H2137" s="37"/>
      <c r="I2137" s="37"/>
      <c r="J2137" s="37"/>
      <c r="K2137" s="37"/>
      <c r="L2137" s="37"/>
      <c r="M2137" s="37"/>
      <c r="N2137" s="37"/>
      <c r="O2137" s="37"/>
      <c r="P2137" s="37"/>
      <c r="Q2137" s="37"/>
      <c r="R2137" s="37"/>
      <c r="S2137" s="37"/>
    </row>
    <row r="2138" spans="2:19">
      <c r="B2138" s="6">
        <v>1977</v>
      </c>
      <c r="C2138" s="37">
        <v>18897</v>
      </c>
      <c r="D2138" s="37"/>
      <c r="E2138" s="37"/>
      <c r="F2138" s="37"/>
      <c r="G2138" s="37"/>
      <c r="H2138" s="37"/>
      <c r="I2138" s="37"/>
      <c r="J2138" s="37"/>
      <c r="K2138" s="37"/>
      <c r="L2138" s="37"/>
      <c r="M2138" s="37"/>
      <c r="N2138" s="37"/>
      <c r="O2138" s="37"/>
      <c r="P2138" s="37"/>
      <c r="Q2138" s="37"/>
      <c r="R2138" s="37"/>
      <c r="S2138" s="37"/>
    </row>
    <row r="2139" spans="2:19">
      <c r="B2139" s="6">
        <v>1976</v>
      </c>
      <c r="C2139" s="37">
        <v>7062</v>
      </c>
      <c r="D2139" s="37"/>
      <c r="E2139" s="37"/>
      <c r="F2139" s="37"/>
      <c r="G2139" s="37"/>
      <c r="H2139" s="37"/>
      <c r="I2139" s="37"/>
      <c r="J2139" s="37"/>
      <c r="K2139" s="37"/>
      <c r="L2139" s="37"/>
      <c r="M2139" s="37"/>
      <c r="N2139" s="37"/>
      <c r="O2139" s="37"/>
      <c r="P2139" s="37"/>
      <c r="Q2139" s="37"/>
      <c r="R2139" s="37"/>
      <c r="S2139" s="37"/>
    </row>
    <row r="2140" spans="2:19">
      <c r="B2140" s="6">
        <v>1975</v>
      </c>
      <c r="C2140" s="37">
        <v>10900</v>
      </c>
      <c r="D2140" s="37"/>
      <c r="E2140" s="37"/>
      <c r="F2140" s="37"/>
      <c r="G2140" s="37"/>
      <c r="H2140" s="37"/>
      <c r="I2140" s="37"/>
      <c r="J2140" s="37"/>
      <c r="K2140" s="37"/>
      <c r="L2140" s="37"/>
      <c r="M2140" s="37"/>
      <c r="N2140" s="37"/>
      <c r="O2140" s="37"/>
      <c r="P2140" s="37"/>
      <c r="Q2140" s="37"/>
      <c r="R2140" s="37"/>
      <c r="S2140" s="37"/>
    </row>
    <row r="2141" spans="2:19">
      <c r="B2141" s="6">
        <v>1974</v>
      </c>
      <c r="C2141" s="37">
        <v>7099</v>
      </c>
      <c r="D2141" s="37"/>
      <c r="E2141" s="37"/>
      <c r="F2141" s="37"/>
      <c r="G2141" s="37"/>
      <c r="H2141" s="37"/>
      <c r="I2141" s="37"/>
      <c r="J2141" s="37"/>
      <c r="K2141" s="37"/>
      <c r="L2141" s="37"/>
      <c r="M2141" s="37"/>
      <c r="N2141" s="37"/>
      <c r="O2141" s="37"/>
      <c r="P2141" s="37"/>
      <c r="Q2141" s="37"/>
      <c r="R2141" s="37"/>
      <c r="S2141" s="37"/>
    </row>
    <row r="2142" spans="2:19">
      <c r="B2142" s="6">
        <v>1973</v>
      </c>
      <c r="C2142" s="37">
        <v>2853</v>
      </c>
      <c r="D2142" s="37"/>
      <c r="E2142" s="37"/>
      <c r="F2142" s="37"/>
      <c r="G2142" s="37"/>
      <c r="H2142" s="37"/>
      <c r="I2142" s="37"/>
      <c r="J2142" s="37"/>
      <c r="K2142" s="37"/>
      <c r="L2142" s="37"/>
      <c r="M2142" s="37"/>
      <c r="N2142" s="37"/>
      <c r="O2142" s="37"/>
      <c r="P2142" s="37"/>
      <c r="Q2142" s="37"/>
      <c r="R2142" s="37"/>
      <c r="S2142" s="37"/>
    </row>
    <row r="2143" spans="2:19">
      <c r="B2143" s="6">
        <v>1972</v>
      </c>
      <c r="C2143" s="37">
        <v>9822</v>
      </c>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128">
        <f>SUM(C2108:C2185)</f>
        <v>601025</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v>9300</v>
      </c>
      <c r="D2305" s="37"/>
      <c r="E2305" s="37"/>
      <c r="F2305" s="37"/>
      <c r="G2305" s="37"/>
      <c r="H2305" s="37"/>
      <c r="I2305" s="37"/>
      <c r="J2305" s="37"/>
      <c r="K2305" s="37"/>
      <c r="L2305" s="37"/>
      <c r="M2305" s="37"/>
      <c r="N2305" s="37"/>
      <c r="O2305" s="37"/>
      <c r="P2305" s="37"/>
      <c r="Q2305" s="37"/>
      <c r="R2305" s="37"/>
      <c r="S2305" s="37"/>
    </row>
    <row r="2306" spans="2:19">
      <c r="B2306" s="6">
        <v>1999</v>
      </c>
      <c r="C2306" s="37">
        <v>3451</v>
      </c>
      <c r="D2306" s="37"/>
      <c r="E2306" s="37"/>
      <c r="F2306" s="37"/>
      <c r="G2306" s="37"/>
      <c r="H2306" s="37"/>
      <c r="I2306" s="37"/>
      <c r="J2306" s="37"/>
      <c r="K2306" s="37"/>
      <c r="L2306" s="37"/>
      <c r="M2306" s="37"/>
      <c r="N2306" s="37"/>
      <c r="O2306" s="37"/>
      <c r="P2306" s="37"/>
      <c r="Q2306" s="37"/>
      <c r="R2306" s="37"/>
      <c r="S2306" s="37"/>
    </row>
    <row r="2307" spans="2:19">
      <c r="B2307" s="6">
        <v>1998</v>
      </c>
      <c r="C2307" s="37">
        <v>1022</v>
      </c>
      <c r="D2307" s="37"/>
      <c r="E2307" s="37"/>
      <c r="F2307" s="37"/>
      <c r="G2307" s="37"/>
      <c r="H2307" s="37"/>
      <c r="I2307" s="37"/>
      <c r="J2307" s="37"/>
      <c r="K2307" s="37"/>
      <c r="L2307" s="37"/>
      <c r="M2307" s="37"/>
      <c r="N2307" s="37"/>
      <c r="O2307" s="37"/>
      <c r="P2307" s="37"/>
      <c r="Q2307" s="37"/>
      <c r="R2307" s="37"/>
      <c r="S2307" s="37"/>
    </row>
    <row r="2308" spans="2:19">
      <c r="B2308" s="6">
        <v>1997</v>
      </c>
      <c r="C2308" s="37">
        <v>20536</v>
      </c>
      <c r="D2308" s="37"/>
      <c r="E2308" s="37"/>
      <c r="F2308" s="37"/>
      <c r="G2308" s="37"/>
      <c r="H2308" s="37"/>
      <c r="I2308" s="37"/>
      <c r="J2308" s="37"/>
      <c r="K2308" s="37"/>
      <c r="L2308" s="37"/>
      <c r="M2308" s="37"/>
      <c r="N2308" s="37"/>
      <c r="O2308" s="37"/>
      <c r="P2308" s="37"/>
      <c r="Q2308" s="37"/>
      <c r="R2308" s="37"/>
      <c r="S2308" s="37"/>
    </row>
    <row r="2309" spans="2:19">
      <c r="B2309" s="6">
        <v>1996</v>
      </c>
      <c r="C2309" s="37">
        <v>4860</v>
      </c>
      <c r="D2309" s="37"/>
      <c r="E2309" s="37"/>
      <c r="F2309" s="37"/>
      <c r="G2309" s="37"/>
      <c r="H2309" s="37"/>
      <c r="I2309" s="37"/>
      <c r="J2309" s="37"/>
      <c r="K2309" s="37"/>
      <c r="L2309" s="37"/>
      <c r="M2309" s="37"/>
      <c r="N2309" s="37"/>
      <c r="O2309" s="37"/>
      <c r="P2309" s="37"/>
      <c r="Q2309" s="37"/>
      <c r="R2309" s="37"/>
      <c r="S2309" s="37"/>
    </row>
    <row r="2310" spans="2:19">
      <c r="B2310" s="6">
        <v>1995</v>
      </c>
      <c r="C2310" s="37">
        <v>26391</v>
      </c>
      <c r="D2310" s="37"/>
      <c r="E2310" s="37"/>
      <c r="F2310" s="37"/>
      <c r="G2310" s="37"/>
      <c r="H2310" s="37"/>
      <c r="I2310" s="37"/>
      <c r="J2310" s="37"/>
      <c r="K2310" s="37"/>
      <c r="L2310" s="37"/>
      <c r="M2310" s="37"/>
      <c r="N2310" s="37"/>
      <c r="O2310" s="37"/>
      <c r="P2310" s="37"/>
      <c r="Q2310" s="37"/>
      <c r="R2310" s="37"/>
      <c r="S2310" s="37"/>
    </row>
    <row r="2311" spans="2:19">
      <c r="B2311" s="6">
        <v>1994</v>
      </c>
      <c r="C2311" s="37">
        <v>278166</v>
      </c>
      <c r="D2311" s="37"/>
      <c r="E2311" s="37"/>
      <c r="F2311" s="37"/>
      <c r="G2311" s="37"/>
      <c r="H2311" s="37"/>
      <c r="I2311" s="37"/>
      <c r="J2311" s="37"/>
      <c r="K2311" s="37"/>
      <c r="L2311" s="37"/>
      <c r="M2311" s="37"/>
      <c r="N2311" s="37"/>
      <c r="O2311" s="37"/>
      <c r="P2311" s="37"/>
      <c r="Q2311" s="37"/>
      <c r="R2311" s="37"/>
      <c r="S2311" s="37"/>
    </row>
    <row r="2312" spans="2:19">
      <c r="B2312" s="6">
        <v>1993</v>
      </c>
      <c r="C2312" s="37">
        <v>47685</v>
      </c>
      <c r="D2312" s="37"/>
      <c r="E2312" s="37"/>
      <c r="F2312" s="37"/>
      <c r="G2312" s="37"/>
      <c r="H2312" s="37"/>
      <c r="I2312" s="37"/>
      <c r="J2312" s="37"/>
      <c r="K2312" s="37"/>
      <c r="L2312" s="37"/>
      <c r="M2312" s="37"/>
      <c r="N2312" s="37"/>
      <c r="O2312" s="37"/>
      <c r="P2312" s="37"/>
      <c r="Q2312" s="37"/>
      <c r="R2312" s="37"/>
      <c r="S2312" s="37"/>
    </row>
    <row r="2313" spans="2:19">
      <c r="B2313" s="6">
        <v>1992</v>
      </c>
      <c r="C2313" s="37">
        <v>52490</v>
      </c>
      <c r="D2313" s="37"/>
      <c r="E2313" s="37"/>
      <c r="F2313" s="37"/>
      <c r="G2313" s="37"/>
      <c r="H2313" s="37"/>
      <c r="I2313" s="37"/>
      <c r="J2313" s="37"/>
      <c r="K2313" s="37"/>
      <c r="L2313" s="37"/>
      <c r="M2313" s="37"/>
      <c r="N2313" s="37"/>
      <c r="O2313" s="37"/>
      <c r="P2313" s="37"/>
      <c r="Q2313" s="37"/>
      <c r="R2313" s="37"/>
      <c r="S2313" s="37"/>
    </row>
    <row r="2314" spans="2:19">
      <c r="B2314" s="6">
        <v>1991</v>
      </c>
      <c r="C2314" s="37">
        <v>71976</v>
      </c>
      <c r="D2314" s="37"/>
      <c r="E2314" s="37"/>
      <c r="F2314" s="37"/>
      <c r="G2314" s="37"/>
      <c r="H2314" s="37"/>
      <c r="I2314" s="37"/>
      <c r="J2314" s="37"/>
      <c r="K2314" s="37"/>
      <c r="L2314" s="37"/>
      <c r="M2314" s="37"/>
      <c r="N2314" s="37"/>
      <c r="O2314" s="37"/>
      <c r="P2314" s="37"/>
      <c r="Q2314" s="37"/>
      <c r="R2314" s="37"/>
      <c r="S2314" s="37"/>
    </row>
    <row r="2315" spans="2:19">
      <c r="B2315" s="6">
        <v>1990</v>
      </c>
      <c r="C2315" s="37">
        <v>4732</v>
      </c>
      <c r="D2315" s="37"/>
      <c r="E2315" s="37"/>
      <c r="F2315" s="37"/>
      <c r="G2315" s="37"/>
      <c r="H2315" s="37"/>
      <c r="I2315" s="37"/>
      <c r="J2315" s="37"/>
      <c r="K2315" s="37"/>
      <c r="L2315" s="37"/>
      <c r="M2315" s="37"/>
      <c r="N2315" s="37"/>
      <c r="O2315" s="37"/>
      <c r="P2315" s="37"/>
      <c r="Q2315" s="37"/>
      <c r="R2315" s="37"/>
      <c r="S2315" s="37"/>
    </row>
    <row r="2316" spans="2:19">
      <c r="B2316" s="6">
        <v>1989</v>
      </c>
      <c r="C2316" s="37">
        <v>5626</v>
      </c>
      <c r="D2316" s="37"/>
      <c r="E2316" s="37"/>
      <c r="F2316" s="37"/>
      <c r="G2316" s="37"/>
      <c r="H2316" s="37"/>
      <c r="I2316" s="37"/>
      <c r="J2316" s="37"/>
      <c r="K2316" s="37"/>
      <c r="L2316" s="37"/>
      <c r="M2316" s="37"/>
      <c r="N2316" s="37"/>
      <c r="O2316" s="37"/>
      <c r="P2316" s="37"/>
      <c r="Q2316" s="37"/>
      <c r="R2316" s="37"/>
      <c r="S2316" s="37"/>
    </row>
    <row r="2317" spans="2:19">
      <c r="B2317" s="6">
        <v>1988</v>
      </c>
      <c r="C2317" s="37">
        <v>23648</v>
      </c>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v>26348</v>
      </c>
      <c r="D2319" s="37"/>
      <c r="E2319" s="37"/>
      <c r="F2319" s="37"/>
      <c r="G2319" s="37"/>
      <c r="H2319" s="37"/>
      <c r="I2319" s="37"/>
      <c r="J2319" s="37"/>
      <c r="K2319" s="37"/>
      <c r="L2319" s="37"/>
      <c r="M2319" s="37"/>
      <c r="N2319" s="37"/>
      <c r="O2319" s="37"/>
      <c r="P2319" s="37"/>
      <c r="Q2319" s="37"/>
      <c r="R2319" s="37"/>
      <c r="S2319" s="37"/>
    </row>
    <row r="2320" spans="2:19">
      <c r="B2320" s="6">
        <v>1985</v>
      </c>
      <c r="C2320" s="37">
        <v>7355</v>
      </c>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v>69483</v>
      </c>
      <c r="D2322" s="37"/>
      <c r="E2322" s="37"/>
      <c r="F2322" s="37"/>
      <c r="G2322" s="37"/>
      <c r="H2322" s="37"/>
      <c r="I2322" s="37"/>
      <c r="J2322" s="37"/>
      <c r="K2322" s="37"/>
      <c r="L2322" s="37"/>
      <c r="M2322" s="37"/>
      <c r="N2322" s="37"/>
      <c r="O2322" s="37"/>
      <c r="P2322" s="37"/>
      <c r="Q2322" s="37"/>
      <c r="R2322" s="37"/>
      <c r="S2322" s="37"/>
    </row>
    <row r="2323" spans="2:19">
      <c r="B2323" s="6">
        <v>1982</v>
      </c>
      <c r="C2323" s="37">
        <v>30947</v>
      </c>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v>17596</v>
      </c>
      <c r="D2325" s="37"/>
      <c r="E2325" s="37"/>
      <c r="F2325" s="37"/>
      <c r="G2325" s="37"/>
      <c r="H2325" s="37"/>
      <c r="I2325" s="37"/>
      <c r="J2325" s="37"/>
      <c r="K2325" s="37"/>
      <c r="L2325" s="37"/>
      <c r="M2325" s="37"/>
      <c r="N2325" s="37"/>
      <c r="O2325" s="37"/>
      <c r="P2325" s="37"/>
      <c r="Q2325" s="37"/>
      <c r="R2325" s="37"/>
      <c r="S2325" s="37"/>
    </row>
    <row r="2326" spans="2:19">
      <c r="B2326" s="6">
        <v>1979</v>
      </c>
      <c r="C2326" s="37">
        <v>20327</v>
      </c>
      <c r="D2326" s="37"/>
      <c r="E2326" s="37"/>
      <c r="F2326" s="37"/>
      <c r="G2326" s="37"/>
      <c r="H2326" s="37"/>
      <c r="I2326" s="37"/>
      <c r="J2326" s="37"/>
      <c r="K2326" s="37"/>
      <c r="L2326" s="37"/>
      <c r="M2326" s="37"/>
      <c r="N2326" s="37"/>
      <c r="O2326" s="37"/>
      <c r="P2326" s="37"/>
      <c r="Q2326" s="37"/>
      <c r="R2326" s="37"/>
      <c r="S2326" s="37"/>
    </row>
    <row r="2327" spans="2:19">
      <c r="B2327" s="6">
        <v>1978</v>
      </c>
      <c r="C2327" s="37">
        <v>10040</v>
      </c>
      <c r="D2327" s="37"/>
      <c r="E2327" s="37"/>
      <c r="F2327" s="37"/>
      <c r="G2327" s="37"/>
      <c r="H2327" s="37"/>
      <c r="I2327" s="37"/>
      <c r="J2327" s="37"/>
      <c r="K2327" s="37"/>
      <c r="L2327" s="37"/>
      <c r="M2327" s="37"/>
      <c r="N2327" s="37"/>
      <c r="O2327" s="37"/>
      <c r="P2327" s="37"/>
      <c r="Q2327" s="37"/>
      <c r="R2327" s="37"/>
      <c r="S2327" s="37"/>
    </row>
    <row r="2328" spans="2:19">
      <c r="B2328" s="6">
        <v>1977</v>
      </c>
      <c r="C2328" s="37">
        <v>28835</v>
      </c>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v>14536</v>
      </c>
      <c r="D2330" s="37"/>
      <c r="E2330" s="37"/>
      <c r="F2330" s="37"/>
      <c r="G2330" s="37"/>
      <c r="H2330" s="37"/>
      <c r="I2330" s="37"/>
      <c r="J2330" s="37"/>
      <c r="K2330" s="37"/>
      <c r="L2330" s="37"/>
      <c r="M2330" s="37"/>
      <c r="N2330" s="37"/>
      <c r="O2330" s="37"/>
      <c r="P2330" s="37"/>
      <c r="Q2330" s="37"/>
      <c r="R2330" s="37"/>
      <c r="S2330" s="37"/>
    </row>
    <row r="2331" spans="2:19">
      <c r="B2331" s="6">
        <v>1974</v>
      </c>
      <c r="C2331" s="37">
        <v>11897</v>
      </c>
      <c r="D2331" s="37"/>
      <c r="E2331" s="37"/>
      <c r="F2331" s="37"/>
      <c r="G2331" s="37"/>
      <c r="H2331" s="37"/>
      <c r="I2331" s="37"/>
      <c r="J2331" s="37"/>
      <c r="K2331" s="37"/>
      <c r="L2331" s="37"/>
      <c r="M2331" s="37"/>
      <c r="N2331" s="37"/>
      <c r="O2331" s="37"/>
      <c r="P2331" s="37"/>
      <c r="Q2331" s="37"/>
      <c r="R2331" s="37"/>
      <c r="S2331" s="37"/>
    </row>
    <row r="2332" spans="2:19">
      <c r="B2332" s="6">
        <v>1973</v>
      </c>
      <c r="C2332" s="37">
        <v>39315</v>
      </c>
      <c r="D2332" s="37"/>
      <c r="E2332" s="37"/>
      <c r="F2332" s="37"/>
      <c r="G2332" s="37"/>
      <c r="H2332" s="37"/>
      <c r="I2332" s="37"/>
      <c r="J2332" s="37"/>
      <c r="K2332" s="37"/>
      <c r="L2332" s="37"/>
      <c r="M2332" s="37"/>
      <c r="N2332" s="37"/>
      <c r="O2332" s="37"/>
      <c r="P2332" s="37"/>
      <c r="Q2332" s="37"/>
      <c r="R2332" s="37"/>
      <c r="S2332" s="37"/>
    </row>
    <row r="2333" spans="2:19">
      <c r="B2333" s="6">
        <v>1972</v>
      </c>
      <c r="C2333" s="37">
        <v>2054</v>
      </c>
      <c r="D2333" s="37"/>
      <c r="E2333" s="37"/>
      <c r="F2333" s="37"/>
      <c r="G2333" s="37"/>
      <c r="H2333" s="37"/>
      <c r="I2333" s="37"/>
      <c r="J2333" s="37"/>
      <c r="K2333" s="37"/>
      <c r="L2333" s="37"/>
      <c r="M2333" s="37"/>
      <c r="N2333" s="37"/>
      <c r="O2333" s="37"/>
      <c r="P2333" s="37"/>
      <c r="Q2333" s="37"/>
      <c r="R2333" s="37"/>
      <c r="S2333" s="37"/>
    </row>
    <row r="2334" spans="2:19">
      <c r="B2334" s="6">
        <v>1971</v>
      </c>
      <c r="C2334" s="37">
        <v>61636</v>
      </c>
      <c r="D2334" s="37"/>
      <c r="E2334" s="37"/>
      <c r="F2334" s="37"/>
      <c r="G2334" s="37"/>
      <c r="H2334" s="37"/>
      <c r="I2334" s="37"/>
      <c r="J2334" s="37"/>
      <c r="K2334" s="37"/>
      <c r="L2334" s="37"/>
      <c r="M2334" s="37"/>
      <c r="N2334" s="37"/>
      <c r="O2334" s="37"/>
      <c r="P2334" s="37"/>
      <c r="Q2334" s="37"/>
      <c r="R2334" s="37"/>
      <c r="S2334" s="37"/>
    </row>
    <row r="2335" spans="2:19">
      <c r="B2335" s="6">
        <v>1970</v>
      </c>
      <c r="C2335" s="37">
        <v>18400</v>
      </c>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v>5354</v>
      </c>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914006</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v>2621</v>
      </c>
      <c r="D3250" s="37"/>
      <c r="E3250" s="37"/>
      <c r="F3250" s="37"/>
      <c r="G3250" s="37"/>
      <c r="H3250" s="37"/>
      <c r="I3250" s="37"/>
      <c r="J3250" s="37"/>
      <c r="K3250" s="37"/>
      <c r="L3250" s="37"/>
      <c r="M3250" s="37"/>
      <c r="N3250" s="37"/>
      <c r="O3250" s="37"/>
      <c r="P3250" s="37"/>
      <c r="Q3250" s="37"/>
      <c r="R3250" s="37"/>
      <c r="S3250" s="37"/>
    </row>
    <row r="3251" spans="2:19">
      <c r="B3251" s="6">
        <v>2004</v>
      </c>
      <c r="C3251" s="37">
        <v>16512</v>
      </c>
      <c r="D3251" s="37"/>
      <c r="E3251" s="37"/>
      <c r="F3251" s="37"/>
      <c r="G3251" s="37"/>
      <c r="H3251" s="37"/>
      <c r="I3251" s="37"/>
      <c r="J3251" s="37"/>
      <c r="K3251" s="37"/>
      <c r="L3251" s="37"/>
      <c r="M3251" s="37"/>
      <c r="N3251" s="37"/>
      <c r="O3251" s="37"/>
      <c r="P3251" s="37"/>
      <c r="Q3251" s="37"/>
      <c r="R3251" s="37"/>
      <c r="S3251" s="37"/>
    </row>
    <row r="3252" spans="2:19">
      <c r="B3252" s="6">
        <v>2003</v>
      </c>
      <c r="C3252" s="37">
        <v>10838</v>
      </c>
      <c r="D3252" s="37"/>
      <c r="E3252" s="37"/>
      <c r="F3252" s="37"/>
      <c r="G3252" s="37"/>
      <c r="H3252" s="37"/>
      <c r="I3252" s="37"/>
      <c r="J3252" s="37"/>
      <c r="K3252" s="37"/>
      <c r="L3252" s="37"/>
      <c r="M3252" s="37"/>
      <c r="N3252" s="37"/>
      <c r="O3252" s="37"/>
      <c r="P3252" s="37"/>
      <c r="Q3252" s="37"/>
      <c r="R3252" s="37"/>
      <c r="S3252" s="37"/>
    </row>
    <row r="3253" spans="2:19">
      <c r="B3253" s="6">
        <v>2002</v>
      </c>
      <c r="C3253" s="37">
        <v>10124</v>
      </c>
      <c r="D3253" s="37"/>
      <c r="E3253" s="37"/>
      <c r="F3253" s="37"/>
      <c r="G3253" s="37"/>
      <c r="H3253" s="37"/>
      <c r="I3253" s="37"/>
      <c r="J3253" s="37"/>
      <c r="K3253" s="37"/>
      <c r="L3253" s="37"/>
      <c r="M3253" s="37"/>
      <c r="N3253" s="37"/>
      <c r="O3253" s="37"/>
      <c r="P3253" s="37"/>
      <c r="Q3253" s="37"/>
      <c r="R3253" s="37"/>
      <c r="S3253" s="37"/>
    </row>
    <row r="3254" spans="2:19">
      <c r="B3254" s="6">
        <v>2001</v>
      </c>
      <c r="C3254" s="37">
        <v>4422</v>
      </c>
      <c r="D3254" s="37"/>
      <c r="E3254" s="37"/>
      <c r="F3254" s="37"/>
      <c r="G3254" s="37"/>
      <c r="H3254" s="37"/>
      <c r="I3254" s="37"/>
      <c r="J3254" s="37"/>
      <c r="K3254" s="37"/>
      <c r="L3254" s="37"/>
      <c r="M3254" s="37"/>
      <c r="N3254" s="37"/>
      <c r="O3254" s="37"/>
      <c r="P3254" s="37"/>
      <c r="Q3254" s="37"/>
      <c r="R3254" s="37"/>
      <c r="S3254" s="37"/>
    </row>
    <row r="3255" spans="2:19">
      <c r="B3255" s="6">
        <v>2000</v>
      </c>
      <c r="C3255" s="37">
        <v>26793</v>
      </c>
      <c r="D3255" s="37"/>
      <c r="E3255" s="37"/>
      <c r="F3255" s="37"/>
      <c r="G3255" s="37"/>
      <c r="H3255" s="37"/>
      <c r="I3255" s="37"/>
      <c r="J3255" s="37"/>
      <c r="K3255" s="37"/>
      <c r="L3255" s="37"/>
      <c r="M3255" s="37"/>
      <c r="N3255" s="37"/>
      <c r="O3255" s="37"/>
      <c r="P3255" s="37"/>
      <c r="Q3255" s="37"/>
      <c r="R3255" s="37"/>
      <c r="S3255" s="37"/>
    </row>
    <row r="3256" spans="2:19">
      <c r="B3256" s="6">
        <v>1999</v>
      </c>
      <c r="C3256" s="37">
        <v>12781</v>
      </c>
      <c r="D3256" s="37"/>
      <c r="E3256" s="37"/>
      <c r="F3256" s="37"/>
      <c r="G3256" s="37"/>
      <c r="H3256" s="37"/>
      <c r="I3256" s="37"/>
      <c r="J3256" s="37"/>
      <c r="K3256" s="37"/>
      <c r="L3256" s="37"/>
      <c r="M3256" s="37"/>
      <c r="N3256" s="37"/>
      <c r="O3256" s="37"/>
      <c r="P3256" s="37"/>
      <c r="Q3256" s="37"/>
      <c r="R3256" s="37"/>
      <c r="S3256" s="37"/>
    </row>
    <row r="3257" spans="2:19">
      <c r="B3257" s="6">
        <v>1998</v>
      </c>
      <c r="C3257" s="37">
        <v>23130</v>
      </c>
      <c r="D3257" s="37"/>
      <c r="E3257" s="37"/>
      <c r="F3257" s="37"/>
      <c r="G3257" s="37"/>
      <c r="H3257" s="37"/>
      <c r="I3257" s="37"/>
      <c r="J3257" s="37"/>
      <c r="K3257" s="37"/>
      <c r="L3257" s="37"/>
      <c r="M3257" s="37"/>
      <c r="N3257" s="37"/>
      <c r="O3257" s="37"/>
      <c r="P3257" s="37"/>
      <c r="Q3257" s="37"/>
      <c r="R3257" s="37"/>
      <c r="S3257" s="37"/>
    </row>
    <row r="3258" spans="2:19">
      <c r="B3258" s="6">
        <v>1997</v>
      </c>
      <c r="C3258" s="37">
        <v>21061</v>
      </c>
      <c r="D3258" s="37"/>
      <c r="E3258" s="37"/>
      <c r="F3258" s="37"/>
      <c r="G3258" s="37"/>
      <c r="H3258" s="37"/>
      <c r="I3258" s="37"/>
      <c r="J3258" s="37"/>
      <c r="K3258" s="37"/>
      <c r="L3258" s="37"/>
      <c r="M3258" s="37"/>
      <c r="N3258" s="37"/>
      <c r="O3258" s="37"/>
      <c r="P3258" s="37"/>
      <c r="Q3258" s="37"/>
      <c r="R3258" s="37"/>
      <c r="S3258" s="37"/>
    </row>
    <row r="3259" spans="2:19">
      <c r="B3259" s="6">
        <v>1996</v>
      </c>
      <c r="C3259" s="37">
        <v>30954</v>
      </c>
      <c r="D3259" s="37"/>
      <c r="E3259" s="37"/>
      <c r="F3259" s="37"/>
      <c r="G3259" s="37"/>
      <c r="H3259" s="37"/>
      <c r="I3259" s="37"/>
      <c r="J3259" s="37"/>
      <c r="K3259" s="37"/>
      <c r="L3259" s="37"/>
      <c r="M3259" s="37"/>
      <c r="N3259" s="37"/>
      <c r="O3259" s="37"/>
      <c r="P3259" s="37"/>
      <c r="Q3259" s="37"/>
      <c r="R3259" s="37"/>
      <c r="S3259" s="37"/>
    </row>
    <row r="3260" spans="2:19">
      <c r="B3260" s="6">
        <v>1995</v>
      </c>
      <c r="C3260" s="37">
        <v>23538</v>
      </c>
      <c r="D3260" s="37"/>
      <c r="E3260" s="37"/>
      <c r="F3260" s="37"/>
      <c r="G3260" s="37"/>
      <c r="H3260" s="37"/>
      <c r="I3260" s="37"/>
      <c r="J3260" s="37"/>
      <c r="K3260" s="37"/>
      <c r="L3260" s="37"/>
      <c r="M3260" s="37"/>
      <c r="N3260" s="37"/>
      <c r="O3260" s="37"/>
      <c r="P3260" s="37"/>
      <c r="Q3260" s="37"/>
      <c r="R3260" s="37"/>
      <c r="S3260" s="37"/>
    </row>
    <row r="3261" spans="2:19">
      <c r="B3261" s="6">
        <v>1994</v>
      </c>
      <c r="C3261" s="37">
        <v>11795</v>
      </c>
      <c r="D3261" s="37"/>
      <c r="E3261" s="37"/>
      <c r="F3261" s="37"/>
      <c r="G3261" s="37"/>
      <c r="H3261" s="37"/>
      <c r="I3261" s="37"/>
      <c r="J3261" s="37"/>
      <c r="K3261" s="37"/>
      <c r="L3261" s="37"/>
      <c r="M3261" s="37"/>
      <c r="N3261" s="37"/>
      <c r="O3261" s="37"/>
      <c r="P3261" s="37"/>
      <c r="Q3261" s="37"/>
      <c r="R3261" s="37"/>
      <c r="S3261" s="37"/>
    </row>
    <row r="3262" spans="2:19">
      <c r="B3262" s="6">
        <v>1993</v>
      </c>
      <c r="C3262" s="37">
        <v>24934</v>
      </c>
      <c r="D3262" s="37"/>
      <c r="E3262" s="37"/>
      <c r="F3262" s="37"/>
      <c r="G3262" s="37"/>
      <c r="H3262" s="37"/>
      <c r="I3262" s="37"/>
      <c r="J3262" s="37"/>
      <c r="K3262" s="37"/>
      <c r="L3262" s="37"/>
      <c r="M3262" s="37"/>
      <c r="N3262" s="37"/>
      <c r="O3262" s="37"/>
      <c r="P3262" s="37"/>
      <c r="Q3262" s="37"/>
      <c r="R3262" s="37"/>
      <c r="S3262" s="37"/>
    </row>
    <row r="3263" spans="2:19">
      <c r="B3263" s="6">
        <v>1992</v>
      </c>
      <c r="C3263" s="37">
        <v>52284</v>
      </c>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271787</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212</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212</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v>966</v>
      </c>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966</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zoomScale="80" zoomScaleNormal="80" workbookViewId="0">
      <pane xSplit="6" ySplit="12" topLeftCell="O2103" activePane="bottomRight" state="frozen"/>
      <selection pane="topRight" activeCell="G1" sqref="G1"/>
      <selection pane="bottomLeft" activeCell="A13" sqref="A13"/>
      <selection pane="bottomRight" activeCell="E2121" sqref="E2121"/>
    </sheetView>
  </sheetViews>
  <sheetFormatPr baseColWidth="10" defaultColWidth="10.7109375" defaultRowHeight="12.75"/>
  <cols>
    <col min="1" max="1" width="34.28515625" style="35" customWidth="1"/>
    <col min="2" max="2" width="10.7109375" style="35"/>
    <col min="3" max="19" width="19.5703125" style="35" customWidth="1"/>
    <col min="20" max="16384" width="10.710937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135"/>
      <c r="D27" s="133"/>
      <c r="E27" s="133"/>
      <c r="F27" s="133"/>
      <c r="G27" s="133"/>
      <c r="H27" s="133"/>
      <c r="I27" s="133"/>
      <c r="J27" s="133"/>
      <c r="K27" s="133"/>
      <c r="L27" s="133"/>
      <c r="M27" s="133"/>
      <c r="N27" s="133"/>
      <c r="O27" s="134"/>
      <c r="P27" s="134"/>
      <c r="Q27" s="134"/>
      <c r="R27" s="134"/>
      <c r="S27" s="134"/>
    </row>
    <row r="28" spans="2:19">
      <c r="B28" s="6">
        <v>1997</v>
      </c>
      <c r="C28" s="135"/>
      <c r="D28" s="133"/>
      <c r="E28" s="133"/>
      <c r="F28" s="133"/>
      <c r="G28" s="133"/>
      <c r="H28" s="133"/>
      <c r="I28" s="133"/>
      <c r="J28" s="133"/>
      <c r="K28" s="133"/>
      <c r="L28" s="133"/>
      <c r="M28" s="133"/>
      <c r="N28" s="133"/>
      <c r="O28" s="133"/>
      <c r="P28" s="133"/>
      <c r="Q28" s="133"/>
      <c r="R28" s="133"/>
      <c r="S28" s="133"/>
    </row>
    <row r="29" spans="2:19">
      <c r="B29" s="6">
        <v>1996</v>
      </c>
      <c r="C29" s="135"/>
      <c r="D29" s="133"/>
      <c r="E29" s="133"/>
      <c r="F29" s="133"/>
      <c r="G29" s="133"/>
      <c r="H29" s="133"/>
      <c r="I29" s="133"/>
      <c r="J29" s="133"/>
      <c r="K29" s="133"/>
      <c r="L29" s="133"/>
      <c r="M29" s="133"/>
      <c r="N29" s="133"/>
      <c r="O29" s="133"/>
      <c r="P29" s="133"/>
      <c r="Q29" s="133"/>
      <c r="R29" s="133"/>
      <c r="S29" s="133"/>
    </row>
    <row r="30" spans="2:19">
      <c r="B30" s="6">
        <v>1995</v>
      </c>
      <c r="C30" s="135"/>
      <c r="D30" s="133"/>
      <c r="E30" s="133"/>
      <c r="F30" s="133"/>
      <c r="G30" s="133"/>
      <c r="H30" s="133"/>
      <c r="I30" s="133"/>
      <c r="J30" s="133"/>
      <c r="K30" s="133"/>
      <c r="L30" s="133"/>
      <c r="M30" s="133"/>
      <c r="N30" s="133"/>
      <c r="O30" s="133"/>
      <c r="P30" s="133"/>
      <c r="Q30" s="133"/>
      <c r="R30" s="133"/>
      <c r="S30" s="133"/>
    </row>
    <row r="31" spans="2:19">
      <c r="B31" s="6">
        <v>1994</v>
      </c>
      <c r="C31" s="135"/>
      <c r="D31" s="133"/>
      <c r="E31" s="133"/>
      <c r="F31" s="133"/>
      <c r="G31" s="133"/>
      <c r="H31" s="133"/>
      <c r="I31" s="133"/>
      <c r="J31" s="133"/>
      <c r="K31" s="133"/>
      <c r="L31" s="133"/>
      <c r="M31" s="133"/>
      <c r="N31" s="133"/>
      <c r="O31" s="134"/>
      <c r="P31" s="134"/>
      <c r="Q31" s="134"/>
      <c r="R31" s="134"/>
      <c r="S31" s="134"/>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126"/>
      <c r="E119" s="126"/>
      <c r="F119" s="126"/>
      <c r="G119" s="126"/>
      <c r="H119" s="126"/>
      <c r="I119" s="126"/>
      <c r="J119" s="126"/>
      <c r="K119" s="126"/>
      <c r="L119" s="126"/>
      <c r="M119" s="126"/>
      <c r="N119" s="126"/>
      <c r="O119" s="37"/>
      <c r="P119" s="37"/>
      <c r="Q119" s="37"/>
      <c r="R119" s="37"/>
      <c r="S119" s="37"/>
    </row>
    <row r="120" spans="2:19">
      <c r="B120" s="6">
        <v>2000</v>
      </c>
      <c r="C120" s="37"/>
      <c r="D120" s="126"/>
      <c r="E120" s="126"/>
      <c r="F120" s="126"/>
      <c r="G120" s="126"/>
      <c r="H120" s="126"/>
      <c r="I120" s="126"/>
      <c r="J120" s="126"/>
      <c r="K120" s="126"/>
      <c r="L120" s="126"/>
      <c r="M120" s="126"/>
      <c r="N120" s="126"/>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138"/>
      <c r="D122" s="136">
        <v>9519</v>
      </c>
      <c r="E122" s="136">
        <v>9519</v>
      </c>
      <c r="F122" s="136">
        <v>9519</v>
      </c>
      <c r="G122" s="136">
        <v>9519</v>
      </c>
      <c r="H122" s="136">
        <v>9519</v>
      </c>
      <c r="I122" s="136">
        <v>9519</v>
      </c>
      <c r="J122" s="136">
        <v>9519</v>
      </c>
      <c r="K122" s="136">
        <v>9519</v>
      </c>
      <c r="L122" s="136">
        <v>9519</v>
      </c>
      <c r="M122" s="136">
        <v>9519</v>
      </c>
      <c r="N122" s="136">
        <v>9519</v>
      </c>
      <c r="O122" s="137">
        <v>9519.2900000000009</v>
      </c>
      <c r="P122" s="137">
        <v>9519.2900000000009</v>
      </c>
      <c r="Q122" s="137">
        <v>9519.2900000000009</v>
      </c>
      <c r="R122" s="137">
        <v>9519.2900000000009</v>
      </c>
      <c r="S122" s="137">
        <v>9519.2900000000009</v>
      </c>
    </row>
    <row r="123" spans="2:19">
      <c r="B123" s="6">
        <v>1997</v>
      </c>
      <c r="C123" s="138"/>
      <c r="D123" s="136"/>
      <c r="E123" s="136"/>
      <c r="F123" s="136"/>
      <c r="G123" s="136"/>
      <c r="H123" s="136"/>
      <c r="I123" s="136"/>
      <c r="J123" s="136"/>
      <c r="K123" s="136"/>
      <c r="L123" s="136"/>
      <c r="M123" s="136"/>
      <c r="N123" s="136"/>
      <c r="O123" s="136"/>
      <c r="P123" s="136"/>
      <c r="Q123" s="136"/>
      <c r="R123" s="136"/>
      <c r="S123" s="136"/>
    </row>
    <row r="124" spans="2:19">
      <c r="B124" s="6">
        <v>1996</v>
      </c>
      <c r="C124" s="138"/>
      <c r="D124" s="136"/>
      <c r="E124" s="136"/>
      <c r="F124" s="136"/>
      <c r="G124" s="136"/>
      <c r="H124" s="136"/>
      <c r="I124" s="136"/>
      <c r="J124" s="136"/>
      <c r="K124" s="136"/>
      <c r="L124" s="136"/>
      <c r="M124" s="136"/>
      <c r="N124" s="136"/>
      <c r="O124" s="136"/>
      <c r="P124" s="136"/>
      <c r="Q124" s="136"/>
      <c r="R124" s="136"/>
      <c r="S124" s="136"/>
    </row>
    <row r="125" spans="2:19">
      <c r="B125" s="6">
        <v>1995</v>
      </c>
      <c r="C125" s="138"/>
      <c r="D125" s="136"/>
      <c r="E125" s="136"/>
      <c r="F125" s="136"/>
      <c r="G125" s="136"/>
      <c r="H125" s="136"/>
      <c r="I125" s="136"/>
      <c r="J125" s="136"/>
      <c r="K125" s="136"/>
      <c r="L125" s="136"/>
      <c r="M125" s="136"/>
      <c r="N125" s="136"/>
      <c r="O125" s="136"/>
      <c r="P125" s="136"/>
      <c r="Q125" s="136"/>
      <c r="R125" s="136"/>
      <c r="S125" s="136"/>
    </row>
    <row r="126" spans="2:19">
      <c r="B126" s="6">
        <v>1994</v>
      </c>
      <c r="C126" s="138"/>
      <c r="D126" s="136">
        <v>4902</v>
      </c>
      <c r="E126" s="136">
        <v>4902</v>
      </c>
      <c r="F126" s="136">
        <v>4902</v>
      </c>
      <c r="G126" s="136">
        <v>4902</v>
      </c>
      <c r="H126" s="136">
        <v>4902</v>
      </c>
      <c r="I126" s="136">
        <v>4902</v>
      </c>
      <c r="J126" s="136">
        <v>4902</v>
      </c>
      <c r="K126" s="136">
        <v>4902</v>
      </c>
      <c r="L126" s="136">
        <v>4902</v>
      </c>
      <c r="M126" s="136">
        <v>4902</v>
      </c>
      <c r="N126" s="136">
        <v>4902</v>
      </c>
      <c r="O126" s="137">
        <v>4901.93</v>
      </c>
      <c r="P126" s="137">
        <v>4901.93</v>
      </c>
      <c r="Q126" s="137">
        <v>4901.93</v>
      </c>
      <c r="R126" s="137">
        <v>4901.93</v>
      </c>
      <c r="S126" s="137">
        <v>4901.93</v>
      </c>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126"/>
      <c r="E128" s="126"/>
      <c r="F128" s="126"/>
      <c r="G128" s="126"/>
      <c r="H128" s="126"/>
      <c r="I128" s="126"/>
      <c r="J128" s="126"/>
      <c r="K128" s="126"/>
      <c r="L128" s="126"/>
      <c r="M128" s="126"/>
      <c r="N128" s="126"/>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126"/>
      <c r="E144" s="126"/>
      <c r="F144" s="126"/>
      <c r="G144" s="126"/>
      <c r="H144" s="126"/>
      <c r="I144" s="126"/>
      <c r="J144" s="126"/>
      <c r="K144" s="126"/>
      <c r="L144" s="126"/>
      <c r="M144" s="126"/>
      <c r="N144" s="126"/>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126"/>
      <c r="E155" s="126"/>
      <c r="F155" s="126"/>
      <c r="G155" s="126"/>
      <c r="H155" s="126"/>
      <c r="I155" s="126"/>
      <c r="J155" s="126"/>
      <c r="K155" s="126"/>
      <c r="L155" s="126"/>
      <c r="M155" s="126"/>
      <c r="N155" s="126"/>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14421</v>
      </c>
      <c r="E191" s="8">
        <f>SUM(E112:E190)</f>
        <v>14421</v>
      </c>
      <c r="F191" s="8">
        <f>SUM(F111:F190)</f>
        <v>14421</v>
      </c>
      <c r="G191" s="8">
        <f>SUM(G110:G190)</f>
        <v>14421</v>
      </c>
      <c r="H191" s="8">
        <f>SUM(H104:H190)</f>
        <v>14421</v>
      </c>
      <c r="I191" s="8">
        <f>SUM(I104:I190)</f>
        <v>14421</v>
      </c>
      <c r="J191" s="8">
        <f t="shared" ref="J191:L191" si="1">SUM(J104:J190)</f>
        <v>14421</v>
      </c>
      <c r="K191" s="8">
        <f>SUM(K104:K190)</f>
        <v>14421</v>
      </c>
      <c r="L191" s="8">
        <f t="shared" si="1"/>
        <v>14421</v>
      </c>
      <c r="M191" s="8">
        <f>SUM(M104:M190)</f>
        <v>14421</v>
      </c>
      <c r="N191" s="11">
        <f>SUM(N99:N190)</f>
        <v>14421</v>
      </c>
      <c r="O191" s="11">
        <f>SUM(O99:O190)</f>
        <v>14421.220000000001</v>
      </c>
      <c r="P191" s="11">
        <f>SUM(P99:P190)</f>
        <v>14421.220000000001</v>
      </c>
      <c r="Q191" s="11">
        <f>SUM(Q99:Q190)</f>
        <v>14421.220000000001</v>
      </c>
      <c r="R191" s="11">
        <f>SUM(R98:R190)</f>
        <v>14421.220000000001</v>
      </c>
      <c r="S191" s="11">
        <f>SUM(S98:S190)</f>
        <v>14421.220000000001</v>
      </c>
    </row>
    <row r="192" spans="1:19">
      <c r="A192" s="76"/>
      <c r="B192" s="7"/>
      <c r="C192" s="8"/>
      <c r="D192" s="8"/>
      <c r="E192" s="8"/>
      <c r="F192" s="8"/>
      <c r="G192" s="8"/>
      <c r="H192" s="8"/>
      <c r="I192" s="8"/>
      <c r="J192" s="8"/>
      <c r="K192" s="8"/>
      <c r="L192" s="8"/>
      <c r="M192" s="8"/>
    </row>
    <row r="193" spans="1:19">
      <c r="A193" s="77" t="s">
        <v>11</v>
      </c>
      <c r="B193" s="6">
        <v>2022</v>
      </c>
      <c r="C193" s="139"/>
      <c r="D193" s="139"/>
      <c r="E193" s="139"/>
      <c r="F193" s="139"/>
      <c r="G193" s="139"/>
      <c r="H193" s="139"/>
      <c r="I193" s="139"/>
      <c r="J193" s="139"/>
      <c r="K193" s="139"/>
      <c r="L193" s="139"/>
      <c r="M193" s="139"/>
      <c r="N193" s="139"/>
      <c r="O193" s="139"/>
      <c r="P193" s="139"/>
      <c r="Q193" s="139"/>
      <c r="R193" s="141"/>
      <c r="S193" s="140"/>
    </row>
    <row r="194" spans="1:19">
      <c r="A194" s="38"/>
      <c r="B194" s="6">
        <v>2021</v>
      </c>
      <c r="C194" s="139"/>
      <c r="D194" s="139"/>
      <c r="E194" s="139"/>
      <c r="F194" s="139"/>
      <c r="G194" s="139"/>
      <c r="H194" s="139"/>
      <c r="I194" s="139"/>
      <c r="J194" s="139"/>
      <c r="K194" s="139"/>
      <c r="L194" s="139"/>
      <c r="M194" s="139"/>
      <c r="N194" s="139"/>
      <c r="O194" s="139"/>
      <c r="P194" s="139"/>
      <c r="Q194" s="139"/>
      <c r="R194" s="140"/>
      <c r="S194" s="140"/>
    </row>
    <row r="195" spans="1:19">
      <c r="B195" s="6">
        <v>2020</v>
      </c>
      <c r="C195" s="139"/>
      <c r="D195" s="139"/>
      <c r="E195" s="139"/>
      <c r="F195" s="139"/>
      <c r="G195" s="139"/>
      <c r="H195" s="139"/>
      <c r="I195" s="139"/>
      <c r="J195" s="139"/>
      <c r="K195" s="139"/>
      <c r="L195" s="139"/>
      <c r="M195" s="139"/>
      <c r="N195" s="139"/>
      <c r="O195" s="139"/>
      <c r="P195" s="139"/>
      <c r="Q195" s="140"/>
      <c r="R195" s="140"/>
      <c r="S195" s="140"/>
    </row>
    <row r="196" spans="1:19">
      <c r="A196" s="40"/>
      <c r="B196" s="6">
        <v>2019</v>
      </c>
      <c r="C196" s="139"/>
      <c r="D196" s="139"/>
      <c r="E196" s="139"/>
      <c r="F196" s="139"/>
      <c r="G196" s="139"/>
      <c r="H196" s="139"/>
      <c r="I196" s="139"/>
      <c r="J196" s="139"/>
      <c r="K196" s="139"/>
      <c r="L196" s="139"/>
      <c r="M196" s="139"/>
      <c r="N196" s="139"/>
      <c r="O196" s="139"/>
      <c r="P196" s="142">
        <v>69350.960000000006</v>
      </c>
      <c r="Q196" s="142">
        <v>69350.960000000006</v>
      </c>
      <c r="R196" s="142">
        <v>69350.960000000006</v>
      </c>
      <c r="S196" s="142">
        <v>69350.960000000006</v>
      </c>
    </row>
    <row r="197" spans="1:19">
      <c r="A197" s="40"/>
      <c r="B197" s="6">
        <v>2018</v>
      </c>
      <c r="C197" s="139"/>
      <c r="D197" s="139"/>
      <c r="E197" s="139"/>
      <c r="F197" s="139"/>
      <c r="G197" s="139"/>
      <c r="H197" s="139"/>
      <c r="I197" s="139"/>
      <c r="J197" s="139"/>
      <c r="K197" s="139"/>
      <c r="L197" s="139"/>
      <c r="M197" s="139"/>
      <c r="N197" s="139"/>
      <c r="O197" s="140"/>
      <c r="P197" s="140"/>
      <c r="Q197" s="140"/>
      <c r="R197" s="140"/>
      <c r="S197" s="140"/>
    </row>
    <row r="198" spans="1:19">
      <c r="A198" s="40"/>
      <c r="B198" s="6">
        <v>2017</v>
      </c>
      <c r="C198" s="139"/>
      <c r="D198" s="139"/>
      <c r="E198" s="139"/>
      <c r="F198" s="139"/>
      <c r="G198" s="139"/>
      <c r="H198" s="139"/>
      <c r="I198" s="139"/>
      <c r="J198" s="139"/>
      <c r="K198" s="139"/>
      <c r="L198" s="139"/>
      <c r="M198" s="139"/>
      <c r="N198" s="140"/>
      <c r="O198" s="140"/>
      <c r="P198" s="140"/>
      <c r="Q198" s="140"/>
      <c r="R198" s="140"/>
      <c r="S198" s="140"/>
    </row>
    <row r="199" spans="1:19">
      <c r="B199" s="6">
        <v>2016</v>
      </c>
      <c r="C199" s="139"/>
      <c r="D199" s="139"/>
      <c r="E199" s="139"/>
      <c r="F199" s="139"/>
      <c r="G199" s="139"/>
      <c r="H199" s="139"/>
      <c r="I199" s="139"/>
      <c r="J199" s="139"/>
      <c r="K199" s="139"/>
      <c r="L199" s="139"/>
      <c r="M199" s="140"/>
      <c r="N199" s="140"/>
      <c r="O199" s="140"/>
      <c r="P199" s="140"/>
      <c r="Q199" s="140"/>
      <c r="R199" s="140"/>
      <c r="S199" s="140"/>
    </row>
    <row r="200" spans="1:19">
      <c r="B200" s="6">
        <v>2015</v>
      </c>
      <c r="C200" s="139"/>
      <c r="D200" s="139"/>
      <c r="E200" s="139"/>
      <c r="F200" s="139"/>
      <c r="G200" s="139"/>
      <c r="H200" s="139"/>
      <c r="I200" s="139"/>
      <c r="J200" s="139"/>
      <c r="K200" s="139"/>
      <c r="L200" s="142">
        <v>2510</v>
      </c>
      <c r="M200" s="142">
        <v>2510</v>
      </c>
      <c r="N200" s="142">
        <v>2510</v>
      </c>
      <c r="O200" s="142">
        <v>2509.5500000000002</v>
      </c>
      <c r="P200" s="142">
        <v>2509.5500000000002</v>
      </c>
      <c r="Q200" s="142">
        <v>2509.5500000000002</v>
      </c>
      <c r="R200" s="142">
        <v>2509.5500000000002</v>
      </c>
      <c r="S200" s="142">
        <v>2509.5500000000002</v>
      </c>
    </row>
    <row r="201" spans="1:19">
      <c r="B201" s="6">
        <v>2014</v>
      </c>
      <c r="C201" s="139"/>
      <c r="D201" s="139"/>
      <c r="E201" s="139"/>
      <c r="F201" s="139"/>
      <c r="G201" s="139"/>
      <c r="H201" s="139"/>
      <c r="I201" s="139"/>
      <c r="J201" s="139"/>
      <c r="K201" s="140"/>
      <c r="L201" s="140"/>
      <c r="M201" s="140"/>
      <c r="N201" s="140"/>
      <c r="O201" s="140"/>
      <c r="P201" s="140"/>
      <c r="Q201" s="140"/>
      <c r="R201" s="140"/>
      <c r="S201" s="140"/>
    </row>
    <row r="202" spans="1:19">
      <c r="B202" s="6">
        <v>2013</v>
      </c>
      <c r="C202" s="139"/>
      <c r="D202" s="139"/>
      <c r="E202" s="139"/>
      <c r="F202" s="139"/>
      <c r="G202" s="139"/>
      <c r="H202" s="139"/>
      <c r="I202" s="139"/>
      <c r="J202" s="140"/>
      <c r="K202" s="140"/>
      <c r="L202" s="140"/>
      <c r="M202" s="140"/>
      <c r="N202" s="140"/>
      <c r="O202" s="140"/>
      <c r="P202" s="140"/>
      <c r="Q202" s="140"/>
      <c r="R202" s="140"/>
      <c r="S202" s="140"/>
    </row>
    <row r="203" spans="1:19">
      <c r="B203" s="6">
        <v>2012</v>
      </c>
      <c r="C203" s="139"/>
      <c r="D203" s="139"/>
      <c r="E203" s="139"/>
      <c r="F203" s="139"/>
      <c r="G203" s="139"/>
      <c r="H203" s="139"/>
      <c r="I203" s="140"/>
      <c r="J203" s="140"/>
      <c r="K203" s="140"/>
      <c r="L203" s="140"/>
      <c r="M203" s="140"/>
      <c r="N203" s="140"/>
      <c r="O203" s="140"/>
      <c r="P203" s="140"/>
      <c r="Q203" s="140"/>
      <c r="R203" s="140"/>
      <c r="S203" s="140"/>
    </row>
    <row r="204" spans="1:19">
      <c r="B204" s="6">
        <v>2011</v>
      </c>
      <c r="C204" s="139"/>
      <c r="D204" s="139"/>
      <c r="E204" s="139"/>
      <c r="F204" s="139"/>
      <c r="G204" s="139"/>
      <c r="H204" s="140"/>
      <c r="I204" s="140"/>
      <c r="J204" s="140"/>
      <c r="K204" s="140"/>
      <c r="L204" s="140"/>
      <c r="M204" s="140"/>
      <c r="N204" s="140"/>
      <c r="O204" s="140"/>
      <c r="P204" s="140"/>
      <c r="Q204" s="140"/>
      <c r="R204" s="140"/>
      <c r="S204" s="140"/>
    </row>
    <row r="205" spans="1:19">
      <c r="B205" s="6">
        <v>2010</v>
      </c>
      <c r="C205" s="139"/>
      <c r="D205" s="139"/>
      <c r="E205" s="139"/>
      <c r="F205" s="139"/>
      <c r="G205" s="140"/>
      <c r="H205" s="140"/>
      <c r="I205" s="140"/>
      <c r="J205" s="140"/>
      <c r="K205" s="140"/>
      <c r="L205" s="140"/>
      <c r="M205" s="140"/>
      <c r="N205" s="140"/>
      <c r="O205" s="140"/>
      <c r="P205" s="140"/>
      <c r="Q205" s="140"/>
      <c r="R205" s="140"/>
      <c r="S205" s="140"/>
    </row>
    <row r="206" spans="1:19">
      <c r="B206" s="6">
        <v>2009</v>
      </c>
      <c r="C206" s="139"/>
      <c r="D206" s="139"/>
      <c r="E206" s="139"/>
      <c r="F206" s="140"/>
      <c r="G206" s="140"/>
      <c r="H206" s="140"/>
      <c r="I206" s="140"/>
      <c r="J206" s="140"/>
      <c r="K206" s="140"/>
      <c r="L206" s="140"/>
      <c r="M206" s="140"/>
      <c r="N206" s="140"/>
      <c r="O206" s="140"/>
      <c r="P206" s="140"/>
      <c r="Q206" s="140"/>
      <c r="R206" s="140"/>
      <c r="S206" s="140"/>
    </row>
    <row r="207" spans="1:19">
      <c r="B207" s="6">
        <v>2008</v>
      </c>
      <c r="C207" s="139"/>
      <c r="D207" s="139"/>
      <c r="E207" s="140"/>
      <c r="F207" s="140"/>
      <c r="G207" s="140"/>
      <c r="H207" s="140"/>
      <c r="I207" s="140"/>
      <c r="J207" s="140"/>
      <c r="K207" s="140"/>
      <c r="L207" s="140"/>
      <c r="M207" s="140"/>
      <c r="N207" s="140"/>
      <c r="O207" s="140"/>
      <c r="P207" s="140"/>
      <c r="Q207" s="140"/>
      <c r="R207" s="140"/>
      <c r="S207" s="140"/>
    </row>
    <row r="208" spans="1:19">
      <c r="B208" s="6">
        <v>2007</v>
      </c>
      <c r="C208" s="139"/>
      <c r="D208" s="140"/>
      <c r="E208" s="140"/>
      <c r="F208" s="140"/>
      <c r="G208" s="140"/>
      <c r="H208" s="140"/>
      <c r="I208" s="140"/>
      <c r="J208" s="140"/>
      <c r="K208" s="140"/>
      <c r="L208" s="140"/>
      <c r="M208" s="140"/>
      <c r="N208" s="140"/>
      <c r="O208" s="140"/>
      <c r="P208" s="140"/>
      <c r="Q208" s="140"/>
      <c r="R208" s="140"/>
      <c r="S208" s="140"/>
    </row>
    <row r="209" spans="2:19">
      <c r="B209" s="6">
        <v>2006</v>
      </c>
      <c r="C209" s="140"/>
      <c r="D209" s="140"/>
      <c r="E209" s="140"/>
      <c r="F209" s="140"/>
      <c r="G209" s="140"/>
      <c r="H209" s="140"/>
      <c r="I209" s="140"/>
      <c r="J209" s="140"/>
      <c r="K209" s="140"/>
      <c r="L209" s="140"/>
      <c r="M209" s="140"/>
      <c r="N209" s="140"/>
      <c r="O209" s="140"/>
      <c r="P209" s="140"/>
      <c r="Q209" s="140"/>
      <c r="R209" s="140"/>
      <c r="S209" s="140"/>
    </row>
    <row r="210" spans="2:19">
      <c r="B210" s="6">
        <v>2005</v>
      </c>
      <c r="C210" s="140"/>
      <c r="D210" s="140"/>
      <c r="E210" s="140"/>
      <c r="F210" s="140"/>
      <c r="G210" s="140"/>
      <c r="H210" s="140"/>
      <c r="I210" s="140"/>
      <c r="J210" s="140"/>
      <c r="K210" s="140"/>
      <c r="L210" s="140"/>
      <c r="M210" s="140"/>
      <c r="N210" s="140"/>
      <c r="O210" s="140"/>
      <c r="P210" s="140"/>
      <c r="Q210" s="140"/>
      <c r="R210" s="140"/>
      <c r="S210" s="140"/>
    </row>
    <row r="211" spans="2:19">
      <c r="B211" s="6">
        <v>2004</v>
      </c>
      <c r="C211" s="140"/>
      <c r="D211" s="140"/>
      <c r="E211" s="140"/>
      <c r="F211" s="140"/>
      <c r="G211" s="140"/>
      <c r="H211" s="140"/>
      <c r="I211" s="140"/>
      <c r="J211" s="140"/>
      <c r="K211" s="140"/>
      <c r="L211" s="140"/>
      <c r="M211" s="140"/>
      <c r="N211" s="140"/>
      <c r="O211" s="140"/>
      <c r="P211" s="140"/>
      <c r="Q211" s="140"/>
      <c r="R211" s="140"/>
      <c r="S211" s="140"/>
    </row>
    <row r="212" spans="2:19">
      <c r="B212" s="6">
        <v>2003</v>
      </c>
      <c r="C212" s="140"/>
      <c r="D212" s="140"/>
      <c r="E212" s="140"/>
      <c r="F212" s="140"/>
      <c r="G212" s="140"/>
      <c r="H212" s="140"/>
      <c r="I212" s="140"/>
      <c r="J212" s="140"/>
      <c r="K212" s="140"/>
      <c r="L212" s="140"/>
      <c r="M212" s="140"/>
      <c r="N212" s="140"/>
      <c r="O212" s="140"/>
      <c r="P212" s="140"/>
      <c r="Q212" s="140"/>
      <c r="R212" s="140"/>
      <c r="S212" s="140"/>
    </row>
    <row r="213" spans="2:19">
      <c r="B213" s="6">
        <v>2002</v>
      </c>
      <c r="C213" s="140"/>
      <c r="D213" s="140"/>
      <c r="E213" s="140"/>
      <c r="F213" s="140"/>
      <c r="G213" s="140"/>
      <c r="H213" s="140"/>
      <c r="I213" s="140"/>
      <c r="J213" s="140"/>
      <c r="K213" s="140"/>
      <c r="L213" s="140"/>
      <c r="M213" s="140"/>
      <c r="N213" s="140"/>
      <c r="O213" s="140"/>
      <c r="P213" s="140"/>
      <c r="Q213" s="140"/>
      <c r="R213" s="140"/>
      <c r="S213" s="140"/>
    </row>
    <row r="214" spans="2:19">
      <c r="B214" s="6">
        <v>2001</v>
      </c>
      <c r="C214" s="140"/>
      <c r="D214" s="140">
        <v>1409</v>
      </c>
      <c r="E214" s="140">
        <v>1409</v>
      </c>
      <c r="F214" s="140">
        <v>1409</v>
      </c>
      <c r="G214" s="140">
        <v>1409</v>
      </c>
      <c r="H214" s="140">
        <v>1409</v>
      </c>
      <c r="I214" s="140">
        <v>1409</v>
      </c>
      <c r="J214" s="140">
        <v>1409</v>
      </c>
      <c r="K214" s="140">
        <v>1409</v>
      </c>
      <c r="L214" s="140">
        <v>1409</v>
      </c>
      <c r="M214" s="140">
        <v>1409</v>
      </c>
      <c r="N214" s="140">
        <v>1409</v>
      </c>
      <c r="O214" s="142">
        <v>1408.61</v>
      </c>
      <c r="P214" s="142">
        <v>1408.61</v>
      </c>
      <c r="Q214" s="142">
        <v>1408.61</v>
      </c>
      <c r="R214" s="142">
        <v>1408.61</v>
      </c>
      <c r="S214" s="142">
        <v>1408.61</v>
      </c>
    </row>
    <row r="215" spans="2:19">
      <c r="B215" s="6">
        <v>2000</v>
      </c>
      <c r="C215" s="140"/>
      <c r="D215" s="140">
        <v>9784</v>
      </c>
      <c r="E215" s="140">
        <v>9784</v>
      </c>
      <c r="F215" s="140">
        <v>9784</v>
      </c>
      <c r="G215" s="140">
        <v>9784</v>
      </c>
      <c r="H215" s="140">
        <v>9784</v>
      </c>
      <c r="I215" s="140">
        <v>9784</v>
      </c>
      <c r="J215" s="140">
        <v>9784</v>
      </c>
      <c r="K215" s="140">
        <v>9784</v>
      </c>
      <c r="L215" s="140">
        <v>9784</v>
      </c>
      <c r="M215" s="140">
        <v>9784</v>
      </c>
      <c r="N215" s="140">
        <v>9784</v>
      </c>
      <c r="O215" s="142">
        <v>9783.57</v>
      </c>
      <c r="P215" s="142">
        <v>9783.57</v>
      </c>
      <c r="Q215" s="142">
        <v>9783.57</v>
      </c>
      <c r="R215" s="142">
        <v>9783.57</v>
      </c>
      <c r="S215" s="142">
        <v>9783.57</v>
      </c>
    </row>
    <row r="216" spans="2:19">
      <c r="B216" s="6">
        <v>1999</v>
      </c>
      <c r="C216" s="140"/>
      <c r="D216" s="140"/>
      <c r="E216" s="140"/>
      <c r="F216" s="140"/>
      <c r="G216" s="140"/>
      <c r="H216" s="140"/>
      <c r="I216" s="140"/>
      <c r="J216" s="140"/>
      <c r="K216" s="140"/>
      <c r="L216" s="140"/>
      <c r="M216" s="140"/>
      <c r="N216" s="140"/>
      <c r="O216" s="140"/>
      <c r="P216" s="140"/>
      <c r="Q216" s="140"/>
      <c r="R216" s="140"/>
      <c r="S216" s="140"/>
    </row>
    <row r="217" spans="2:19">
      <c r="B217" s="6">
        <v>1998</v>
      </c>
      <c r="C217" s="140"/>
      <c r="D217" s="140"/>
      <c r="E217" s="140"/>
      <c r="F217" s="140"/>
      <c r="G217" s="140"/>
      <c r="H217" s="140"/>
      <c r="I217" s="140"/>
      <c r="J217" s="140"/>
      <c r="K217" s="140"/>
      <c r="L217" s="140"/>
      <c r="M217" s="140"/>
      <c r="N217" s="140"/>
      <c r="O217" s="140"/>
      <c r="P217" s="140"/>
      <c r="Q217" s="140"/>
      <c r="R217" s="140"/>
      <c r="S217" s="140"/>
    </row>
    <row r="218" spans="2:19">
      <c r="B218" s="6">
        <v>1997</v>
      </c>
      <c r="C218" s="140"/>
      <c r="D218" s="140">
        <v>231290</v>
      </c>
      <c r="E218" s="140">
        <v>231290</v>
      </c>
      <c r="F218" s="140">
        <v>231290</v>
      </c>
      <c r="G218" s="140">
        <v>231290</v>
      </c>
      <c r="H218" s="140">
        <v>231290</v>
      </c>
      <c r="I218" s="140">
        <v>231290</v>
      </c>
      <c r="J218" s="140">
        <v>231290</v>
      </c>
      <c r="K218" s="140">
        <v>231290</v>
      </c>
      <c r="L218" s="140">
        <v>231290</v>
      </c>
      <c r="M218" s="140">
        <v>231290</v>
      </c>
      <c r="N218" s="140">
        <v>231290</v>
      </c>
      <c r="O218" s="142">
        <v>231289.98</v>
      </c>
      <c r="P218" s="142">
        <v>231289.98</v>
      </c>
      <c r="Q218" s="142">
        <v>231289.98</v>
      </c>
      <c r="R218" s="142">
        <v>231289.98</v>
      </c>
      <c r="S218" s="142">
        <v>231289.98</v>
      </c>
    </row>
    <row r="219" spans="2:19">
      <c r="B219" s="6">
        <v>1996</v>
      </c>
      <c r="C219" s="140"/>
      <c r="D219" s="140"/>
      <c r="E219" s="140"/>
      <c r="F219" s="140"/>
      <c r="G219" s="140"/>
      <c r="H219" s="140"/>
      <c r="I219" s="140"/>
      <c r="J219" s="140"/>
      <c r="K219" s="140"/>
      <c r="L219" s="140"/>
      <c r="M219" s="140"/>
      <c r="N219" s="140"/>
      <c r="O219" s="140"/>
      <c r="P219" s="140"/>
      <c r="Q219" s="140"/>
      <c r="R219" s="140"/>
      <c r="S219" s="140"/>
    </row>
    <row r="220" spans="2:19">
      <c r="B220" s="6">
        <v>1995</v>
      </c>
      <c r="C220" s="140"/>
      <c r="D220" s="140"/>
      <c r="E220" s="140"/>
      <c r="F220" s="140"/>
      <c r="G220" s="140"/>
      <c r="H220" s="140"/>
      <c r="I220" s="140"/>
      <c r="J220" s="140"/>
      <c r="K220" s="140"/>
      <c r="L220" s="140"/>
      <c r="M220" s="140"/>
      <c r="N220" s="140"/>
      <c r="O220" s="140"/>
      <c r="P220" s="140"/>
      <c r="Q220" s="140"/>
      <c r="R220" s="140"/>
      <c r="S220" s="140"/>
    </row>
    <row r="221" spans="2:19">
      <c r="B221" s="6">
        <v>1994</v>
      </c>
      <c r="C221" s="140"/>
      <c r="D221" s="140"/>
      <c r="E221" s="140"/>
      <c r="F221" s="140"/>
      <c r="G221" s="140"/>
      <c r="H221" s="140"/>
      <c r="I221" s="140"/>
      <c r="J221" s="140"/>
      <c r="K221" s="140"/>
      <c r="L221" s="140"/>
      <c r="M221" s="140"/>
      <c r="N221" s="140"/>
      <c r="O221" s="140"/>
      <c r="P221" s="140"/>
      <c r="Q221" s="140"/>
      <c r="R221" s="140"/>
      <c r="S221" s="140"/>
    </row>
    <row r="222" spans="2:19">
      <c r="B222" s="6">
        <v>1993</v>
      </c>
      <c r="C222" s="140"/>
      <c r="D222" s="140"/>
      <c r="E222" s="140"/>
      <c r="F222" s="140"/>
      <c r="G222" s="140"/>
      <c r="H222" s="140"/>
      <c r="I222" s="140"/>
      <c r="J222" s="140"/>
      <c r="K222" s="140"/>
      <c r="L222" s="140"/>
      <c r="M222" s="140"/>
      <c r="N222" s="140"/>
      <c r="O222" s="140"/>
      <c r="P222" s="140"/>
      <c r="Q222" s="140"/>
      <c r="R222" s="140"/>
      <c r="S222" s="140"/>
    </row>
    <row r="223" spans="2:19">
      <c r="B223" s="6">
        <v>1992</v>
      </c>
      <c r="C223" s="140"/>
      <c r="D223" s="140">
        <v>5026</v>
      </c>
      <c r="E223" s="140">
        <v>5026</v>
      </c>
      <c r="F223" s="140">
        <v>5026</v>
      </c>
      <c r="G223" s="140">
        <v>5026</v>
      </c>
      <c r="H223" s="140">
        <v>5026</v>
      </c>
      <c r="I223" s="140">
        <v>5026</v>
      </c>
      <c r="J223" s="140">
        <v>5026</v>
      </c>
      <c r="K223" s="140">
        <v>5026</v>
      </c>
      <c r="L223" s="140">
        <v>5026</v>
      </c>
      <c r="M223" s="140">
        <v>5026</v>
      </c>
      <c r="N223" s="140">
        <v>5026</v>
      </c>
      <c r="O223" s="142">
        <v>5026</v>
      </c>
      <c r="P223" s="142">
        <v>5026</v>
      </c>
      <c r="Q223" s="142">
        <v>5026</v>
      </c>
      <c r="R223" s="142">
        <v>5026</v>
      </c>
      <c r="S223" s="142">
        <v>5026</v>
      </c>
    </row>
    <row r="224" spans="2:19">
      <c r="B224" s="6">
        <v>1991</v>
      </c>
      <c r="C224" s="140"/>
      <c r="D224" s="140"/>
      <c r="E224" s="140"/>
      <c r="F224" s="140"/>
      <c r="G224" s="140"/>
      <c r="H224" s="140"/>
      <c r="I224" s="140"/>
      <c r="J224" s="140"/>
      <c r="K224" s="140"/>
      <c r="L224" s="140"/>
      <c r="M224" s="140"/>
      <c r="N224" s="140"/>
      <c r="O224" s="140"/>
      <c r="P224" s="140"/>
      <c r="Q224" s="140"/>
      <c r="R224" s="140"/>
      <c r="S224" s="140"/>
    </row>
    <row r="225" spans="2:19">
      <c r="B225" s="6">
        <v>1990</v>
      </c>
      <c r="C225" s="140"/>
      <c r="D225" s="140"/>
      <c r="E225" s="140"/>
      <c r="F225" s="140"/>
      <c r="G225" s="140"/>
      <c r="H225" s="140"/>
      <c r="I225" s="140"/>
      <c r="J225" s="140"/>
      <c r="K225" s="140"/>
      <c r="L225" s="140"/>
      <c r="M225" s="140"/>
      <c r="N225" s="140"/>
      <c r="O225" s="140"/>
      <c r="P225" s="140"/>
      <c r="Q225" s="140"/>
      <c r="R225" s="140"/>
      <c r="S225" s="140"/>
    </row>
    <row r="226" spans="2:19">
      <c r="B226" s="6">
        <v>1989</v>
      </c>
      <c r="C226" s="140"/>
      <c r="D226" s="140"/>
      <c r="E226" s="140"/>
      <c r="F226" s="140"/>
      <c r="G226" s="140"/>
      <c r="H226" s="140"/>
      <c r="I226" s="140"/>
      <c r="J226" s="140"/>
      <c r="K226" s="140"/>
      <c r="L226" s="140"/>
      <c r="M226" s="140"/>
      <c r="N226" s="140"/>
      <c r="O226" s="140"/>
      <c r="P226" s="140"/>
      <c r="Q226" s="140"/>
      <c r="R226" s="140"/>
      <c r="S226" s="140"/>
    </row>
    <row r="227" spans="2:19">
      <c r="B227" s="6">
        <v>1988</v>
      </c>
      <c r="C227" s="140"/>
      <c r="D227" s="140"/>
      <c r="E227" s="140"/>
      <c r="F227" s="140"/>
      <c r="G227" s="140"/>
      <c r="H227" s="140"/>
      <c r="I227" s="140"/>
      <c r="J227" s="140"/>
      <c r="K227" s="140"/>
      <c r="L227" s="140"/>
      <c r="M227" s="140"/>
      <c r="N227" s="140"/>
      <c r="O227" s="140"/>
      <c r="P227" s="140"/>
      <c r="Q227" s="140"/>
      <c r="R227" s="140"/>
      <c r="S227" s="140"/>
    </row>
    <row r="228" spans="2:19">
      <c r="B228" s="6">
        <v>1987</v>
      </c>
      <c r="C228" s="140"/>
      <c r="D228" s="140"/>
      <c r="E228" s="140"/>
      <c r="F228" s="140"/>
      <c r="G228" s="140"/>
      <c r="H228" s="140"/>
      <c r="I228" s="140"/>
      <c r="J228" s="140"/>
      <c r="K228" s="140"/>
      <c r="L228" s="140"/>
      <c r="M228" s="140"/>
      <c r="N228" s="140"/>
      <c r="O228" s="140"/>
      <c r="P228" s="140"/>
      <c r="Q228" s="140"/>
      <c r="R228" s="140"/>
      <c r="S228" s="140"/>
    </row>
    <row r="229" spans="2:19">
      <c r="B229" s="6">
        <v>1986</v>
      </c>
      <c r="C229" s="140"/>
      <c r="D229" s="140"/>
      <c r="E229" s="140"/>
      <c r="F229" s="140"/>
      <c r="G229" s="140"/>
      <c r="H229" s="140"/>
      <c r="I229" s="140"/>
      <c r="J229" s="140"/>
      <c r="K229" s="140"/>
      <c r="L229" s="140"/>
      <c r="M229" s="140"/>
      <c r="N229" s="140"/>
      <c r="O229" s="140"/>
      <c r="P229" s="140"/>
      <c r="Q229" s="140"/>
      <c r="R229" s="140"/>
      <c r="S229" s="140"/>
    </row>
    <row r="230" spans="2:19">
      <c r="B230" s="6">
        <v>1985</v>
      </c>
      <c r="C230" s="140"/>
      <c r="D230" s="140"/>
      <c r="E230" s="140"/>
      <c r="F230" s="140"/>
      <c r="G230" s="140"/>
      <c r="H230" s="140"/>
      <c r="I230" s="140"/>
      <c r="J230" s="140"/>
      <c r="K230" s="140"/>
      <c r="L230" s="140"/>
      <c r="M230" s="140"/>
      <c r="N230" s="140"/>
      <c r="O230" s="140"/>
      <c r="P230" s="140"/>
      <c r="Q230" s="140"/>
      <c r="R230" s="140"/>
      <c r="S230" s="140"/>
    </row>
    <row r="231" spans="2:19">
      <c r="B231" s="6">
        <v>1984</v>
      </c>
      <c r="C231" s="140"/>
      <c r="D231" s="140"/>
      <c r="E231" s="140"/>
      <c r="F231" s="140"/>
      <c r="G231" s="140"/>
      <c r="H231" s="140"/>
      <c r="I231" s="140"/>
      <c r="J231" s="140"/>
      <c r="K231" s="140"/>
      <c r="L231" s="140"/>
      <c r="M231" s="140"/>
      <c r="N231" s="140"/>
      <c r="O231" s="140"/>
      <c r="P231" s="140"/>
      <c r="Q231" s="140"/>
      <c r="R231" s="140"/>
      <c r="S231" s="140"/>
    </row>
    <row r="232" spans="2:19">
      <c r="B232" s="6">
        <v>1983</v>
      </c>
      <c r="C232" s="140"/>
      <c r="D232" s="140"/>
      <c r="E232" s="140"/>
      <c r="F232" s="140"/>
      <c r="G232" s="140"/>
      <c r="H232" s="140"/>
      <c r="I232" s="140"/>
      <c r="J232" s="140"/>
      <c r="K232" s="140"/>
      <c r="L232" s="140"/>
      <c r="M232" s="140"/>
      <c r="N232" s="140"/>
      <c r="O232" s="140"/>
      <c r="P232" s="140"/>
      <c r="Q232" s="140"/>
      <c r="R232" s="140"/>
      <c r="S232" s="140"/>
    </row>
    <row r="233" spans="2:19">
      <c r="B233" s="6">
        <v>1982</v>
      </c>
      <c r="C233" s="140"/>
      <c r="D233" s="140"/>
      <c r="E233" s="140"/>
      <c r="F233" s="140"/>
      <c r="G233" s="140"/>
      <c r="H233" s="140"/>
      <c r="I233" s="140"/>
      <c r="J233" s="140"/>
      <c r="K233" s="140"/>
      <c r="L233" s="140"/>
      <c r="M233" s="140"/>
      <c r="N233" s="140"/>
      <c r="O233" s="140"/>
      <c r="P233" s="140"/>
      <c r="Q233" s="140"/>
      <c r="R233" s="140"/>
      <c r="S233" s="140"/>
    </row>
    <row r="234" spans="2:19">
      <c r="B234" s="6">
        <v>1981</v>
      </c>
      <c r="C234" s="140"/>
      <c r="D234" s="140"/>
      <c r="E234" s="140"/>
      <c r="F234" s="140"/>
      <c r="G234" s="140"/>
      <c r="H234" s="140"/>
      <c r="I234" s="140"/>
      <c r="J234" s="140"/>
      <c r="K234" s="140"/>
      <c r="L234" s="140"/>
      <c r="M234" s="140"/>
      <c r="N234" s="140"/>
      <c r="O234" s="140"/>
      <c r="P234" s="140"/>
      <c r="Q234" s="140"/>
      <c r="R234" s="140"/>
      <c r="S234" s="140"/>
    </row>
    <row r="235" spans="2:19">
      <c r="B235" s="6">
        <v>1980</v>
      </c>
      <c r="C235" s="140"/>
      <c r="D235" s="140"/>
      <c r="E235" s="140"/>
      <c r="F235" s="140"/>
      <c r="G235" s="140"/>
      <c r="H235" s="140"/>
      <c r="I235" s="140"/>
      <c r="J235" s="140"/>
      <c r="K235" s="140"/>
      <c r="L235" s="140"/>
      <c r="M235" s="140"/>
      <c r="N235" s="140"/>
      <c r="O235" s="140"/>
      <c r="P235" s="140"/>
      <c r="Q235" s="140"/>
      <c r="R235" s="140"/>
      <c r="S235" s="140"/>
    </row>
    <row r="236" spans="2:19">
      <c r="B236" s="6">
        <v>1979</v>
      </c>
      <c r="C236" s="140"/>
      <c r="D236" s="140"/>
      <c r="E236" s="140"/>
      <c r="F236" s="140"/>
      <c r="G236" s="140"/>
      <c r="H236" s="140"/>
      <c r="I236" s="140"/>
      <c r="J236" s="140"/>
      <c r="K236" s="140"/>
      <c r="L236" s="140"/>
      <c r="M236" s="140"/>
      <c r="N236" s="140"/>
      <c r="O236" s="140"/>
      <c r="P236" s="140"/>
      <c r="Q236" s="140"/>
      <c r="R236" s="140"/>
      <c r="S236" s="140"/>
    </row>
    <row r="237" spans="2:19">
      <c r="B237" s="6">
        <v>1978</v>
      </c>
      <c r="C237" s="140"/>
      <c r="D237" s="140"/>
      <c r="E237" s="140"/>
      <c r="F237" s="140"/>
      <c r="G237" s="140"/>
      <c r="H237" s="140"/>
      <c r="I237" s="140"/>
      <c r="J237" s="140"/>
      <c r="K237" s="140"/>
      <c r="L237" s="140"/>
      <c r="M237" s="140"/>
      <c r="N237" s="140"/>
      <c r="O237" s="140"/>
      <c r="P237" s="140"/>
      <c r="Q237" s="140"/>
      <c r="R237" s="140"/>
      <c r="S237" s="140"/>
    </row>
    <row r="238" spans="2:19">
      <c r="B238" s="6">
        <v>1977</v>
      </c>
      <c r="C238" s="140"/>
      <c r="D238" s="140"/>
      <c r="E238" s="140"/>
      <c r="F238" s="140"/>
      <c r="G238" s="140"/>
      <c r="H238" s="140"/>
      <c r="I238" s="140"/>
      <c r="J238" s="140"/>
      <c r="K238" s="140"/>
      <c r="L238" s="140"/>
      <c r="M238" s="140"/>
      <c r="N238" s="140"/>
      <c r="O238" s="140"/>
      <c r="P238" s="140"/>
      <c r="Q238" s="140"/>
      <c r="R238" s="140"/>
      <c r="S238" s="140"/>
    </row>
    <row r="239" spans="2:19">
      <c r="B239" s="6">
        <v>1976</v>
      </c>
      <c r="C239" s="140"/>
      <c r="D239" s="140">
        <v>36233</v>
      </c>
      <c r="E239" s="140">
        <v>36233</v>
      </c>
      <c r="F239" s="140">
        <v>36233</v>
      </c>
      <c r="G239" s="140">
        <v>36233</v>
      </c>
      <c r="H239" s="140">
        <v>36233</v>
      </c>
      <c r="I239" s="140">
        <v>36233</v>
      </c>
      <c r="J239" s="140">
        <v>36233</v>
      </c>
      <c r="K239" s="140">
        <v>36233</v>
      </c>
      <c r="L239" s="140">
        <v>36233</v>
      </c>
      <c r="M239" s="140">
        <v>36233</v>
      </c>
      <c r="N239" s="140">
        <v>36233</v>
      </c>
      <c r="O239" s="142">
        <v>36232.559999999998</v>
      </c>
      <c r="P239" s="142">
        <v>36232.559999999998</v>
      </c>
      <c r="Q239" s="142">
        <v>36232.559999999998</v>
      </c>
      <c r="R239" s="142">
        <v>36232.559999999998</v>
      </c>
      <c r="S239" s="142">
        <v>36232.559999999998</v>
      </c>
    </row>
    <row r="240" spans="2:19">
      <c r="B240" s="6">
        <v>1975</v>
      </c>
      <c r="C240" s="140"/>
      <c r="D240" s="140"/>
      <c r="E240" s="140"/>
      <c r="F240" s="140"/>
      <c r="G240" s="140"/>
      <c r="H240" s="140"/>
      <c r="I240" s="140"/>
      <c r="J240" s="140"/>
      <c r="K240" s="140"/>
      <c r="L240" s="140"/>
      <c r="M240" s="140"/>
      <c r="N240" s="140"/>
      <c r="O240" s="140"/>
      <c r="P240" s="140"/>
      <c r="Q240" s="140"/>
      <c r="R240" s="140"/>
      <c r="S240" s="140"/>
    </row>
    <row r="241" spans="2:19">
      <c r="B241" s="6">
        <v>1974</v>
      </c>
      <c r="C241" s="140"/>
      <c r="D241" s="140"/>
      <c r="E241" s="140"/>
      <c r="F241" s="140"/>
      <c r="G241" s="140"/>
      <c r="H241" s="140"/>
      <c r="I241" s="140"/>
      <c r="J241" s="140"/>
      <c r="K241" s="140"/>
      <c r="L241" s="140"/>
      <c r="M241" s="140"/>
      <c r="N241" s="140"/>
      <c r="O241" s="140"/>
      <c r="P241" s="140"/>
      <c r="Q241" s="140"/>
      <c r="R241" s="140"/>
      <c r="S241" s="140"/>
    </row>
    <row r="242" spans="2:19">
      <c r="B242" s="6">
        <v>1973</v>
      </c>
      <c r="C242" s="140"/>
      <c r="D242" s="140"/>
      <c r="E242" s="140"/>
      <c r="F242" s="140"/>
      <c r="G242" s="140"/>
      <c r="H242" s="140"/>
      <c r="I242" s="140"/>
      <c r="J242" s="140"/>
      <c r="K242" s="140"/>
      <c r="L242" s="140"/>
      <c r="M242" s="140"/>
      <c r="N242" s="140"/>
      <c r="O242" s="140"/>
      <c r="P242" s="140"/>
      <c r="Q242" s="140"/>
      <c r="R242" s="140"/>
      <c r="S242" s="140"/>
    </row>
    <row r="243" spans="2:19">
      <c r="B243" s="6">
        <v>1972</v>
      </c>
      <c r="C243" s="140"/>
      <c r="D243" s="140"/>
      <c r="E243" s="140"/>
      <c r="F243" s="140"/>
      <c r="G243" s="140"/>
      <c r="H243" s="140"/>
      <c r="I243" s="140"/>
      <c r="J243" s="140"/>
      <c r="K243" s="140"/>
      <c r="L243" s="140"/>
      <c r="M243" s="140"/>
      <c r="N243" s="140"/>
      <c r="O243" s="140"/>
      <c r="P243" s="140"/>
      <c r="Q243" s="140"/>
      <c r="R243" s="140"/>
      <c r="S243" s="140"/>
    </row>
    <row r="244" spans="2:19">
      <c r="B244" s="6">
        <v>1971</v>
      </c>
      <c r="C244" s="140"/>
      <c r="D244" s="140"/>
      <c r="E244" s="140"/>
      <c r="F244" s="140"/>
      <c r="G244" s="140"/>
      <c r="H244" s="140"/>
      <c r="I244" s="140"/>
      <c r="J244" s="140"/>
      <c r="K244" s="140"/>
      <c r="L244" s="140"/>
      <c r="M244" s="140"/>
      <c r="N244" s="140"/>
      <c r="O244" s="140"/>
      <c r="P244" s="140"/>
      <c r="Q244" s="140"/>
      <c r="R244" s="140"/>
      <c r="S244" s="140"/>
    </row>
    <row r="245" spans="2:19">
      <c r="B245" s="6">
        <v>1970</v>
      </c>
      <c r="C245" s="140"/>
      <c r="D245" s="140"/>
      <c r="E245" s="140"/>
      <c r="F245" s="140"/>
      <c r="G245" s="140"/>
      <c r="H245" s="140"/>
      <c r="I245" s="140"/>
      <c r="J245" s="140"/>
      <c r="K245" s="140"/>
      <c r="L245" s="140"/>
      <c r="M245" s="140"/>
      <c r="N245" s="140"/>
      <c r="O245" s="140"/>
      <c r="P245" s="140"/>
      <c r="Q245" s="140"/>
      <c r="R245" s="140"/>
      <c r="S245" s="140"/>
    </row>
    <row r="246" spans="2:19">
      <c r="B246" s="6">
        <v>1969</v>
      </c>
      <c r="C246" s="140"/>
      <c r="D246" s="140"/>
      <c r="E246" s="140"/>
      <c r="F246" s="140"/>
      <c r="G246" s="140"/>
      <c r="H246" s="140"/>
      <c r="I246" s="140"/>
      <c r="J246" s="140"/>
      <c r="K246" s="140"/>
      <c r="L246" s="140"/>
      <c r="M246" s="140"/>
      <c r="N246" s="140"/>
      <c r="O246" s="140"/>
      <c r="P246" s="140"/>
      <c r="Q246" s="140"/>
      <c r="R246" s="140"/>
      <c r="S246" s="140"/>
    </row>
    <row r="247" spans="2:19">
      <c r="B247" s="6">
        <v>1968</v>
      </c>
      <c r="C247" s="140"/>
      <c r="D247" s="140"/>
      <c r="E247" s="140"/>
      <c r="F247" s="140"/>
      <c r="G247" s="140"/>
      <c r="H247" s="140"/>
      <c r="I247" s="140"/>
      <c r="J247" s="140"/>
      <c r="K247" s="140"/>
      <c r="L247" s="140"/>
      <c r="M247" s="140"/>
      <c r="N247" s="140"/>
      <c r="O247" s="140"/>
      <c r="P247" s="140"/>
      <c r="Q247" s="140"/>
      <c r="R247" s="140"/>
      <c r="S247" s="140"/>
    </row>
    <row r="248" spans="2:19">
      <c r="B248" s="6">
        <v>1967</v>
      </c>
      <c r="C248" s="140"/>
      <c r="D248" s="140"/>
      <c r="E248" s="140"/>
      <c r="F248" s="140"/>
      <c r="G248" s="140"/>
      <c r="H248" s="140"/>
      <c r="I248" s="140"/>
      <c r="J248" s="140"/>
      <c r="K248" s="140"/>
      <c r="L248" s="140"/>
      <c r="M248" s="140"/>
      <c r="N248" s="140"/>
      <c r="O248" s="140"/>
      <c r="P248" s="140"/>
      <c r="Q248" s="140"/>
      <c r="R248" s="140"/>
      <c r="S248" s="140"/>
    </row>
    <row r="249" spans="2:19">
      <c r="B249" s="6">
        <v>1966</v>
      </c>
      <c r="C249" s="140"/>
      <c r="D249" s="140"/>
      <c r="E249" s="140"/>
      <c r="F249" s="140"/>
      <c r="G249" s="140"/>
      <c r="H249" s="140"/>
      <c r="I249" s="140"/>
      <c r="J249" s="140"/>
      <c r="K249" s="140"/>
      <c r="L249" s="140"/>
      <c r="M249" s="140"/>
      <c r="N249" s="140"/>
      <c r="O249" s="140"/>
      <c r="P249" s="140"/>
      <c r="Q249" s="140"/>
      <c r="R249" s="140"/>
      <c r="S249" s="140"/>
    </row>
    <row r="250" spans="2:19">
      <c r="B250" s="6">
        <v>1965</v>
      </c>
      <c r="C250" s="140"/>
      <c r="D250" s="140">
        <v>126096</v>
      </c>
      <c r="E250" s="140">
        <v>126096</v>
      </c>
      <c r="F250" s="140">
        <v>126096</v>
      </c>
      <c r="G250" s="140">
        <v>126096</v>
      </c>
      <c r="H250" s="140">
        <v>126096</v>
      </c>
      <c r="I250" s="140">
        <v>126096</v>
      </c>
      <c r="J250" s="140">
        <v>126096</v>
      </c>
      <c r="K250" s="140">
        <v>126096</v>
      </c>
      <c r="L250" s="140">
        <v>126096</v>
      </c>
      <c r="M250" s="140">
        <v>126096</v>
      </c>
      <c r="N250" s="140">
        <v>126096</v>
      </c>
      <c r="O250" s="142">
        <v>126095.88</v>
      </c>
      <c r="P250" s="142">
        <v>126095.88</v>
      </c>
      <c r="Q250" s="142">
        <v>126095.88</v>
      </c>
      <c r="R250" s="142">
        <v>126095.88</v>
      </c>
      <c r="S250" s="142">
        <v>126095.88</v>
      </c>
    </row>
    <row r="251" spans="2:19">
      <c r="B251" s="6">
        <v>1964</v>
      </c>
      <c r="C251" s="140"/>
      <c r="D251" s="140"/>
      <c r="E251" s="140"/>
      <c r="F251" s="140"/>
      <c r="G251" s="140"/>
      <c r="H251" s="140"/>
      <c r="I251" s="140"/>
      <c r="J251" s="140"/>
      <c r="K251" s="140"/>
      <c r="L251" s="140"/>
      <c r="M251" s="140"/>
      <c r="N251" s="140"/>
      <c r="O251" s="140"/>
      <c r="P251" s="140"/>
      <c r="Q251" s="140"/>
      <c r="R251" s="140"/>
      <c r="S251" s="140"/>
    </row>
    <row r="252" spans="2:19">
      <c r="B252" s="6">
        <v>1963</v>
      </c>
      <c r="C252" s="140"/>
      <c r="D252" s="140"/>
      <c r="E252" s="140"/>
      <c r="F252" s="140"/>
      <c r="G252" s="140"/>
      <c r="H252" s="140"/>
      <c r="I252" s="140"/>
      <c r="J252" s="140"/>
      <c r="K252" s="140"/>
      <c r="L252" s="140"/>
      <c r="M252" s="140"/>
      <c r="N252" s="140"/>
      <c r="O252" s="140"/>
      <c r="P252" s="140"/>
      <c r="Q252" s="140"/>
      <c r="R252" s="140"/>
      <c r="S252" s="140"/>
    </row>
    <row r="253" spans="2:19">
      <c r="B253" s="6">
        <v>1962</v>
      </c>
      <c r="C253" s="140"/>
      <c r="D253" s="140"/>
      <c r="E253" s="140"/>
      <c r="F253" s="140"/>
      <c r="G253" s="140"/>
      <c r="H253" s="140"/>
      <c r="I253" s="140"/>
      <c r="J253" s="140"/>
      <c r="K253" s="140"/>
      <c r="L253" s="140"/>
      <c r="M253" s="140"/>
      <c r="N253" s="140"/>
      <c r="O253" s="140"/>
      <c r="P253" s="140"/>
      <c r="Q253" s="140"/>
      <c r="R253" s="140"/>
      <c r="S253" s="140"/>
    </row>
    <row r="254" spans="2:19">
      <c r="B254" s="6">
        <v>1961</v>
      </c>
      <c r="C254" s="140"/>
      <c r="D254" s="140"/>
      <c r="E254" s="140"/>
      <c r="F254" s="140"/>
      <c r="G254" s="140"/>
      <c r="H254" s="140"/>
      <c r="I254" s="140"/>
      <c r="J254" s="140"/>
      <c r="K254" s="140"/>
      <c r="L254" s="140"/>
      <c r="M254" s="140"/>
      <c r="N254" s="140"/>
      <c r="O254" s="140"/>
      <c r="P254" s="140"/>
      <c r="Q254" s="140"/>
      <c r="R254" s="140"/>
      <c r="S254" s="140"/>
    </row>
    <row r="255" spans="2:19">
      <c r="B255" s="6">
        <v>1960</v>
      </c>
      <c r="C255" s="140"/>
      <c r="D255" s="140"/>
      <c r="E255" s="140"/>
      <c r="F255" s="140"/>
      <c r="G255" s="140"/>
      <c r="H255" s="140"/>
      <c r="I255" s="140"/>
      <c r="J255" s="140"/>
      <c r="K255" s="140"/>
      <c r="L255" s="140"/>
      <c r="M255" s="140"/>
      <c r="N255" s="140"/>
      <c r="O255" s="140"/>
      <c r="P255" s="140"/>
      <c r="Q255" s="140"/>
      <c r="R255" s="140"/>
      <c r="S255" s="140"/>
    </row>
    <row r="256" spans="2:19">
      <c r="B256" s="6">
        <v>1959</v>
      </c>
      <c r="C256" s="140"/>
      <c r="D256" s="140"/>
      <c r="E256" s="140"/>
      <c r="F256" s="140"/>
      <c r="G256" s="140"/>
      <c r="H256" s="140"/>
      <c r="I256" s="140"/>
      <c r="J256" s="140"/>
      <c r="K256" s="140"/>
      <c r="L256" s="140"/>
      <c r="M256" s="140"/>
      <c r="N256" s="140"/>
      <c r="O256" s="140"/>
      <c r="P256" s="140"/>
      <c r="Q256" s="140"/>
      <c r="R256" s="140"/>
      <c r="S256" s="140"/>
    </row>
    <row r="257" spans="2:19">
      <c r="B257" s="6">
        <v>1958</v>
      </c>
      <c r="C257" s="140"/>
      <c r="D257" s="140"/>
      <c r="E257" s="140"/>
      <c r="F257" s="140"/>
      <c r="G257" s="140"/>
      <c r="H257" s="140"/>
      <c r="I257" s="140"/>
      <c r="J257" s="140"/>
      <c r="K257" s="140"/>
      <c r="L257" s="140"/>
      <c r="M257" s="140"/>
      <c r="N257" s="140"/>
      <c r="O257" s="140"/>
      <c r="P257" s="140"/>
      <c r="Q257" s="140"/>
      <c r="R257" s="140"/>
      <c r="S257" s="140"/>
    </row>
    <row r="258" spans="2:19">
      <c r="B258" s="6">
        <v>1957</v>
      </c>
      <c r="C258" s="140"/>
      <c r="D258" s="140"/>
      <c r="E258" s="140"/>
      <c r="F258" s="140"/>
      <c r="G258" s="140"/>
      <c r="H258" s="140"/>
      <c r="I258" s="140"/>
      <c r="J258" s="140"/>
      <c r="K258" s="140"/>
      <c r="L258" s="140"/>
      <c r="M258" s="140"/>
      <c r="N258" s="140"/>
      <c r="O258" s="140"/>
      <c r="P258" s="140"/>
      <c r="Q258" s="140"/>
      <c r="R258" s="140"/>
      <c r="S258" s="140"/>
    </row>
    <row r="259" spans="2:19">
      <c r="B259" s="6">
        <v>1956</v>
      </c>
      <c r="C259" s="140"/>
      <c r="D259" s="140"/>
      <c r="E259" s="140"/>
      <c r="F259" s="140"/>
      <c r="G259" s="140"/>
      <c r="H259" s="140"/>
      <c r="I259" s="140"/>
      <c r="J259" s="140"/>
      <c r="K259" s="140"/>
      <c r="L259" s="140"/>
      <c r="M259" s="140"/>
      <c r="N259" s="140"/>
      <c r="O259" s="140"/>
      <c r="P259" s="140"/>
      <c r="Q259" s="140"/>
      <c r="R259" s="140"/>
      <c r="S259" s="140"/>
    </row>
    <row r="260" spans="2:19">
      <c r="B260" s="6">
        <v>1955</v>
      </c>
      <c r="C260" s="140"/>
      <c r="D260" s="140"/>
      <c r="E260" s="140"/>
      <c r="F260" s="140"/>
      <c r="G260" s="140"/>
      <c r="H260" s="140"/>
      <c r="I260" s="140"/>
      <c r="J260" s="140"/>
      <c r="K260" s="140"/>
      <c r="L260" s="140"/>
      <c r="M260" s="140"/>
      <c r="N260" s="140"/>
      <c r="O260" s="140"/>
      <c r="P260" s="140"/>
      <c r="Q260" s="140"/>
      <c r="R260" s="140"/>
      <c r="S260" s="140"/>
    </row>
    <row r="261" spans="2:19">
      <c r="B261" s="6">
        <v>1954</v>
      </c>
      <c r="C261" s="140"/>
      <c r="D261" s="140"/>
      <c r="E261" s="140"/>
      <c r="F261" s="140"/>
      <c r="G261" s="140"/>
      <c r="H261" s="140"/>
      <c r="I261" s="140"/>
      <c r="J261" s="140"/>
      <c r="K261" s="140"/>
      <c r="L261" s="140"/>
      <c r="M261" s="140"/>
      <c r="N261" s="140"/>
      <c r="O261" s="140"/>
      <c r="P261" s="140"/>
      <c r="Q261" s="140"/>
      <c r="R261" s="140"/>
      <c r="S261" s="140"/>
    </row>
    <row r="262" spans="2:19">
      <c r="B262" s="6">
        <v>1953</v>
      </c>
      <c r="C262" s="140"/>
      <c r="D262" s="140"/>
      <c r="E262" s="140"/>
      <c r="F262" s="140"/>
      <c r="G262" s="140"/>
      <c r="H262" s="140"/>
      <c r="I262" s="140"/>
      <c r="J262" s="140"/>
      <c r="K262" s="140"/>
      <c r="L262" s="140"/>
      <c r="M262" s="140"/>
      <c r="N262" s="140"/>
      <c r="O262" s="140"/>
      <c r="P262" s="140"/>
      <c r="Q262" s="140"/>
      <c r="R262" s="140"/>
      <c r="S262" s="140"/>
    </row>
    <row r="263" spans="2:19">
      <c r="B263" s="6">
        <v>1952</v>
      </c>
      <c r="C263" s="140"/>
      <c r="D263" s="140"/>
      <c r="E263" s="140"/>
      <c r="F263" s="140"/>
      <c r="G263" s="140"/>
      <c r="H263" s="140"/>
      <c r="I263" s="140"/>
      <c r="J263" s="140"/>
      <c r="K263" s="140"/>
      <c r="L263" s="140"/>
      <c r="M263" s="140"/>
      <c r="N263" s="140"/>
      <c r="O263" s="140"/>
      <c r="P263" s="140"/>
      <c r="Q263" s="140"/>
      <c r="R263" s="140"/>
      <c r="S263" s="140"/>
    </row>
    <row r="264" spans="2:19">
      <c r="B264" s="6">
        <v>1951</v>
      </c>
      <c r="C264" s="140"/>
      <c r="D264" s="140"/>
      <c r="E264" s="140"/>
      <c r="F264" s="140"/>
      <c r="G264" s="140"/>
      <c r="H264" s="140"/>
      <c r="I264" s="140"/>
      <c r="J264" s="140"/>
      <c r="K264" s="140"/>
      <c r="L264" s="140"/>
      <c r="M264" s="140"/>
      <c r="N264" s="140"/>
      <c r="O264" s="140"/>
      <c r="P264" s="140"/>
      <c r="Q264" s="140"/>
      <c r="R264" s="140"/>
      <c r="S264" s="140"/>
    </row>
    <row r="265" spans="2:19">
      <c r="B265" s="6">
        <v>1950</v>
      </c>
      <c r="C265" s="140"/>
      <c r="D265" s="140"/>
      <c r="E265" s="140"/>
      <c r="F265" s="140"/>
      <c r="G265" s="140"/>
      <c r="H265" s="140"/>
      <c r="I265" s="140"/>
      <c r="J265" s="140"/>
      <c r="K265" s="140"/>
      <c r="L265" s="140"/>
      <c r="M265" s="140"/>
      <c r="N265" s="140"/>
      <c r="O265" s="140"/>
      <c r="P265" s="140"/>
      <c r="Q265" s="140"/>
      <c r="R265" s="140"/>
      <c r="S265" s="140"/>
    </row>
    <row r="266" spans="2:19">
      <c r="B266" s="6">
        <v>1949</v>
      </c>
      <c r="C266" s="140"/>
      <c r="D266" s="140"/>
      <c r="E266" s="140"/>
      <c r="F266" s="140"/>
      <c r="G266" s="140"/>
      <c r="H266" s="140"/>
      <c r="I266" s="140"/>
      <c r="J266" s="140"/>
      <c r="K266" s="140"/>
      <c r="L266" s="140"/>
      <c r="M266" s="140"/>
      <c r="N266" s="140"/>
      <c r="O266" s="140"/>
      <c r="P266" s="140"/>
      <c r="Q266" s="140"/>
      <c r="R266" s="140"/>
      <c r="S266" s="140"/>
    </row>
    <row r="267" spans="2:19">
      <c r="B267" s="6">
        <v>1948</v>
      </c>
      <c r="C267" s="140"/>
      <c r="D267" s="140"/>
      <c r="E267" s="140"/>
      <c r="F267" s="140"/>
      <c r="G267" s="140"/>
      <c r="H267" s="140"/>
      <c r="I267" s="140"/>
      <c r="J267" s="140"/>
      <c r="K267" s="140"/>
      <c r="L267" s="140"/>
      <c r="M267" s="140"/>
      <c r="N267" s="140"/>
      <c r="O267" s="140"/>
      <c r="P267" s="140"/>
      <c r="Q267" s="140"/>
      <c r="R267" s="140"/>
      <c r="S267" s="140"/>
    </row>
    <row r="268" spans="2:19">
      <c r="B268" s="6">
        <v>1947</v>
      </c>
      <c r="C268" s="140"/>
      <c r="D268" s="140"/>
      <c r="E268" s="140"/>
      <c r="F268" s="140"/>
      <c r="G268" s="140"/>
      <c r="H268" s="140"/>
      <c r="I268" s="140"/>
      <c r="J268" s="140"/>
      <c r="K268" s="140"/>
      <c r="L268" s="140"/>
      <c r="M268" s="140"/>
      <c r="N268" s="140"/>
      <c r="O268" s="140"/>
      <c r="P268" s="140"/>
      <c r="Q268" s="140"/>
      <c r="R268" s="140"/>
      <c r="S268" s="140"/>
    </row>
    <row r="269" spans="2:19">
      <c r="B269" s="6">
        <v>1946</v>
      </c>
      <c r="C269" s="140"/>
      <c r="D269" s="140"/>
      <c r="E269" s="140"/>
      <c r="F269" s="140"/>
      <c r="G269" s="140"/>
      <c r="H269" s="140"/>
      <c r="I269" s="140"/>
      <c r="J269" s="140"/>
      <c r="K269" s="140"/>
      <c r="L269" s="140"/>
      <c r="M269" s="140"/>
      <c r="N269" s="140"/>
      <c r="O269" s="140"/>
      <c r="P269" s="140"/>
      <c r="Q269" s="140"/>
      <c r="R269" s="140"/>
      <c r="S269" s="140"/>
    </row>
    <row r="270" spans="2:19">
      <c r="B270" s="6">
        <v>1945</v>
      </c>
      <c r="C270" s="140"/>
      <c r="D270" s="140"/>
      <c r="E270" s="140"/>
      <c r="F270" s="140"/>
      <c r="G270" s="140"/>
      <c r="H270" s="140"/>
      <c r="I270" s="140"/>
      <c r="J270" s="140"/>
      <c r="K270" s="140"/>
      <c r="L270" s="140"/>
      <c r="M270" s="140"/>
      <c r="N270" s="140"/>
      <c r="O270" s="140"/>
      <c r="P270" s="140"/>
      <c r="Q270" s="140"/>
      <c r="R270" s="140"/>
      <c r="S270" s="140"/>
    </row>
    <row r="271" spans="2:19">
      <c r="B271" s="6">
        <v>1944</v>
      </c>
      <c r="C271" s="140"/>
      <c r="D271" s="140"/>
      <c r="E271" s="140"/>
      <c r="F271" s="140"/>
      <c r="G271" s="140"/>
      <c r="H271" s="140"/>
      <c r="I271" s="140"/>
      <c r="J271" s="140"/>
      <c r="K271" s="140"/>
      <c r="L271" s="140"/>
      <c r="M271" s="140"/>
      <c r="N271" s="140"/>
      <c r="O271" s="140"/>
      <c r="P271" s="140"/>
      <c r="Q271" s="140"/>
      <c r="R271" s="140"/>
      <c r="S271" s="140"/>
    </row>
    <row r="272" spans="2:19">
      <c r="B272" s="6">
        <v>1943</v>
      </c>
      <c r="C272" s="140"/>
      <c r="D272" s="140"/>
      <c r="E272" s="140"/>
      <c r="F272" s="140"/>
      <c r="G272" s="140"/>
      <c r="H272" s="140"/>
      <c r="I272" s="140"/>
      <c r="J272" s="140"/>
      <c r="K272" s="140"/>
      <c r="L272" s="140"/>
      <c r="M272" s="140"/>
      <c r="N272" s="140"/>
      <c r="O272" s="140"/>
      <c r="P272" s="140"/>
      <c r="Q272" s="140"/>
      <c r="R272" s="140"/>
      <c r="S272" s="140"/>
    </row>
    <row r="273" spans="1:19">
      <c r="B273" s="6">
        <v>1942</v>
      </c>
      <c r="C273" s="140"/>
      <c r="D273" s="140"/>
      <c r="E273" s="140"/>
      <c r="F273" s="140"/>
      <c r="G273" s="140"/>
      <c r="H273" s="140"/>
      <c r="I273" s="140"/>
      <c r="J273" s="140"/>
      <c r="K273" s="140"/>
      <c r="L273" s="140"/>
      <c r="M273" s="140"/>
      <c r="N273" s="140"/>
      <c r="O273" s="140"/>
      <c r="P273" s="140"/>
      <c r="Q273" s="140"/>
      <c r="R273" s="140"/>
      <c r="S273" s="140"/>
    </row>
    <row r="274" spans="1:19">
      <c r="B274" s="6">
        <v>1941</v>
      </c>
      <c r="C274" s="140"/>
      <c r="D274" s="140"/>
      <c r="E274" s="140"/>
      <c r="F274" s="140"/>
      <c r="G274" s="140"/>
      <c r="H274" s="140"/>
      <c r="I274" s="140"/>
      <c r="J274" s="140"/>
      <c r="K274" s="140"/>
      <c r="L274" s="140"/>
      <c r="M274" s="140"/>
      <c r="N274" s="140"/>
      <c r="O274" s="140"/>
      <c r="P274" s="140"/>
      <c r="Q274" s="140"/>
      <c r="R274" s="140"/>
      <c r="S274" s="140"/>
    </row>
    <row r="275" spans="1:19">
      <c r="B275" s="6">
        <v>1940</v>
      </c>
      <c r="C275" s="140"/>
      <c r="D275" s="140"/>
      <c r="E275" s="140"/>
      <c r="F275" s="140"/>
      <c r="G275" s="140"/>
      <c r="H275" s="140"/>
      <c r="I275" s="140"/>
      <c r="J275" s="140"/>
      <c r="K275" s="140"/>
      <c r="L275" s="140"/>
      <c r="M275" s="140"/>
      <c r="N275" s="140"/>
      <c r="O275" s="140"/>
      <c r="P275" s="140"/>
      <c r="Q275" s="140"/>
      <c r="R275" s="140"/>
      <c r="S275" s="140"/>
    </row>
    <row r="276" spans="1:19">
      <c r="B276" s="6">
        <v>1939</v>
      </c>
      <c r="C276" s="140"/>
      <c r="D276" s="140"/>
      <c r="E276" s="140"/>
      <c r="F276" s="140"/>
      <c r="G276" s="140"/>
      <c r="H276" s="140"/>
      <c r="I276" s="140"/>
      <c r="J276" s="140"/>
      <c r="K276" s="140"/>
      <c r="L276" s="140"/>
      <c r="M276" s="140"/>
      <c r="N276" s="140"/>
      <c r="O276" s="140"/>
      <c r="P276" s="140"/>
      <c r="Q276" s="140"/>
      <c r="R276" s="140"/>
      <c r="S276" s="140"/>
    </row>
    <row r="277" spans="1:19">
      <c r="B277" s="6">
        <v>1938</v>
      </c>
      <c r="C277" s="140"/>
      <c r="D277" s="140"/>
      <c r="E277" s="140"/>
      <c r="F277" s="140"/>
      <c r="G277" s="140"/>
      <c r="H277" s="140"/>
      <c r="I277" s="140"/>
      <c r="J277" s="140"/>
      <c r="K277" s="140"/>
      <c r="L277" s="140"/>
      <c r="M277" s="140"/>
      <c r="N277" s="140"/>
      <c r="O277" s="140"/>
      <c r="P277" s="140"/>
      <c r="Q277" s="140"/>
      <c r="R277" s="140"/>
      <c r="S277" s="140"/>
    </row>
    <row r="278" spans="1:19">
      <c r="B278" s="6">
        <v>1937</v>
      </c>
      <c r="C278" s="140"/>
      <c r="D278" s="140"/>
      <c r="E278" s="140"/>
      <c r="F278" s="140"/>
      <c r="G278" s="140"/>
      <c r="H278" s="140"/>
      <c r="I278" s="140"/>
      <c r="J278" s="140"/>
      <c r="K278" s="140"/>
      <c r="L278" s="140"/>
      <c r="M278" s="140"/>
      <c r="N278" s="140"/>
      <c r="O278" s="140"/>
      <c r="P278" s="140"/>
      <c r="Q278" s="140"/>
      <c r="R278" s="140"/>
      <c r="S278" s="140"/>
    </row>
    <row r="279" spans="1:19">
      <c r="B279" s="6">
        <v>1936</v>
      </c>
      <c r="C279" s="140"/>
      <c r="D279" s="140"/>
      <c r="E279" s="140"/>
      <c r="F279" s="140"/>
      <c r="G279" s="140"/>
      <c r="H279" s="140"/>
      <c r="I279" s="140"/>
      <c r="J279" s="140"/>
      <c r="K279" s="140"/>
      <c r="L279" s="140"/>
      <c r="M279" s="140"/>
      <c r="N279" s="140"/>
      <c r="O279" s="140"/>
      <c r="P279" s="140"/>
      <c r="Q279" s="140"/>
      <c r="R279" s="140"/>
      <c r="S279" s="140"/>
    </row>
    <row r="280" spans="1:19">
      <c r="B280" s="6">
        <v>1935</v>
      </c>
      <c r="C280" s="140"/>
      <c r="D280" s="140"/>
      <c r="E280" s="140"/>
      <c r="F280" s="140"/>
      <c r="G280" s="140"/>
      <c r="H280" s="140"/>
      <c r="I280" s="140"/>
      <c r="J280" s="140"/>
      <c r="K280" s="140"/>
      <c r="L280" s="140"/>
      <c r="M280" s="140"/>
      <c r="N280" s="140"/>
      <c r="O280" s="140"/>
      <c r="P280" s="140"/>
      <c r="Q280" s="140"/>
      <c r="R280" s="140"/>
      <c r="S280" s="140"/>
    </row>
    <row r="281" spans="1:19">
      <c r="B281" s="6">
        <v>1934</v>
      </c>
      <c r="C281" s="140"/>
      <c r="D281" s="140"/>
      <c r="E281" s="140"/>
      <c r="F281" s="140"/>
      <c r="G281" s="140"/>
      <c r="H281" s="140"/>
      <c r="I281" s="140"/>
      <c r="J281" s="140"/>
      <c r="K281" s="140"/>
      <c r="L281" s="140"/>
      <c r="M281" s="140"/>
      <c r="N281" s="140"/>
      <c r="O281" s="140"/>
      <c r="P281" s="140"/>
      <c r="Q281" s="140"/>
      <c r="R281" s="140"/>
      <c r="S281" s="140"/>
    </row>
    <row r="282" spans="1:19">
      <c r="B282" s="6">
        <v>1933</v>
      </c>
      <c r="C282" s="140"/>
      <c r="D282" s="140"/>
      <c r="E282" s="140"/>
      <c r="F282" s="140"/>
      <c r="G282" s="140"/>
      <c r="H282" s="140"/>
      <c r="I282" s="140"/>
      <c r="J282" s="140"/>
      <c r="K282" s="140"/>
      <c r="L282" s="140"/>
      <c r="M282" s="140"/>
      <c r="N282" s="140"/>
      <c r="O282" s="140"/>
      <c r="P282" s="140"/>
      <c r="Q282" s="140"/>
      <c r="R282" s="140"/>
      <c r="S282" s="140"/>
    </row>
    <row r="283" spans="1:19">
      <c r="B283" s="6">
        <v>1932</v>
      </c>
      <c r="C283" s="140"/>
      <c r="D283" s="140"/>
      <c r="E283" s="140"/>
      <c r="F283" s="140"/>
      <c r="G283" s="140"/>
      <c r="H283" s="140"/>
      <c r="I283" s="140"/>
      <c r="J283" s="140"/>
      <c r="K283" s="140"/>
      <c r="L283" s="140"/>
      <c r="M283" s="140"/>
      <c r="N283" s="140"/>
      <c r="O283" s="140"/>
      <c r="P283" s="140"/>
      <c r="Q283" s="140"/>
      <c r="R283" s="140"/>
      <c r="S283" s="140"/>
    </row>
    <row r="284" spans="1:19">
      <c r="B284" s="6">
        <v>1931</v>
      </c>
      <c r="C284" s="140"/>
      <c r="D284" s="140"/>
      <c r="E284" s="140"/>
      <c r="F284" s="140"/>
      <c r="G284" s="140"/>
      <c r="H284" s="140"/>
      <c r="I284" s="140"/>
      <c r="J284" s="140"/>
      <c r="K284" s="140"/>
      <c r="L284" s="140"/>
      <c r="M284" s="140"/>
      <c r="N284" s="140"/>
      <c r="O284" s="140"/>
      <c r="P284" s="140"/>
      <c r="Q284" s="140"/>
      <c r="R284" s="140"/>
      <c r="S284" s="140"/>
    </row>
    <row r="285" spans="1:19">
      <c r="B285" s="6">
        <v>1930</v>
      </c>
      <c r="C285" s="140"/>
      <c r="D285" s="140"/>
      <c r="E285" s="140"/>
      <c r="F285" s="140"/>
      <c r="G285" s="140"/>
      <c r="H285" s="140"/>
      <c r="I285" s="140"/>
      <c r="J285" s="140"/>
      <c r="K285" s="140"/>
      <c r="L285" s="140"/>
      <c r="M285" s="140"/>
      <c r="N285" s="140"/>
      <c r="O285" s="140"/>
      <c r="P285" s="140"/>
      <c r="Q285" s="140"/>
      <c r="R285" s="140"/>
      <c r="S285" s="140"/>
    </row>
    <row r="286" spans="1:19">
      <c r="A286" s="75" t="s">
        <v>11</v>
      </c>
      <c r="B286" s="7" t="s">
        <v>10</v>
      </c>
      <c r="C286" s="8">
        <f>SUM(C209:C285)</f>
        <v>0</v>
      </c>
      <c r="D286" s="8">
        <f>SUM(D208:D285)</f>
        <v>409838</v>
      </c>
      <c r="E286" s="8">
        <f>SUM(E207:E285)</f>
        <v>409838</v>
      </c>
      <c r="F286" s="8">
        <f>SUM(F206:F285)</f>
        <v>409838</v>
      </c>
      <c r="G286" s="8">
        <f>SUM(G205:G285)</f>
        <v>409838</v>
      </c>
      <c r="H286" s="8">
        <f>SUM(H199:H285)</f>
        <v>409838</v>
      </c>
      <c r="I286" s="8">
        <f>SUM(I199:I285)</f>
        <v>409838</v>
      </c>
      <c r="J286" s="8">
        <f t="shared" ref="J286:L286" si="2">SUM(J199:J285)</f>
        <v>409838</v>
      </c>
      <c r="K286" s="8">
        <f>SUM(K199:K285)</f>
        <v>409838</v>
      </c>
      <c r="L286" s="8">
        <f t="shared" si="2"/>
        <v>412348</v>
      </c>
      <c r="M286" s="8">
        <f>SUM(M199:M285)</f>
        <v>412348</v>
      </c>
      <c r="N286" s="11">
        <f>SUM(N194:N285)</f>
        <v>412348</v>
      </c>
      <c r="O286" s="11">
        <f>SUM(O194:O285)</f>
        <v>412346.15</v>
      </c>
      <c r="P286" s="11">
        <f>SUM(P194:P285)</f>
        <v>481697.11000000004</v>
      </c>
      <c r="Q286" s="11">
        <f>SUM(Q194:Q285)</f>
        <v>481697.11000000004</v>
      </c>
      <c r="R286" s="11">
        <f>SUM(R193:R285)</f>
        <v>481697.11000000004</v>
      </c>
      <c r="S286" s="11">
        <f>SUM(S193:S285)</f>
        <v>481697.11000000004</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v>1733</v>
      </c>
      <c r="S479" s="168">
        <v>1733</v>
      </c>
    </row>
    <row r="480" spans="1:19">
      <c r="B480" s="6">
        <v>2020</v>
      </c>
      <c r="C480" s="36"/>
      <c r="D480" s="36"/>
      <c r="E480" s="36"/>
      <c r="F480" s="36"/>
      <c r="G480" s="36"/>
      <c r="H480" s="36"/>
      <c r="I480" s="36"/>
      <c r="J480" s="36"/>
      <c r="K480" s="36"/>
      <c r="L480" s="36"/>
      <c r="M480" s="36"/>
      <c r="N480" s="36"/>
      <c r="O480" s="36"/>
      <c r="P480" s="36"/>
      <c r="Q480" s="37">
        <v>8454</v>
      </c>
      <c r="R480" s="168">
        <v>8454</v>
      </c>
      <c r="S480" s="168">
        <v>8454</v>
      </c>
    </row>
    <row r="481" spans="1:19">
      <c r="A481" s="40"/>
      <c r="B481" s="6">
        <v>2019</v>
      </c>
      <c r="C481" s="36"/>
      <c r="D481" s="36"/>
      <c r="E481" s="36"/>
      <c r="F481" s="36"/>
      <c r="G481" s="36"/>
      <c r="H481" s="36"/>
      <c r="I481" s="36"/>
      <c r="J481" s="36"/>
      <c r="K481" s="36"/>
      <c r="L481" s="36"/>
      <c r="M481" s="36"/>
      <c r="N481" s="36"/>
      <c r="O481" s="36"/>
      <c r="P481" s="37">
        <v>30217</v>
      </c>
      <c r="Q481" s="168">
        <v>30217</v>
      </c>
      <c r="R481" s="168">
        <v>30217</v>
      </c>
      <c r="S481" s="168">
        <v>30217</v>
      </c>
    </row>
    <row r="482" spans="1:19">
      <c r="A482" s="40"/>
      <c r="B482" s="6">
        <v>2018</v>
      </c>
      <c r="C482" s="36"/>
      <c r="D482" s="36"/>
      <c r="E482" s="36"/>
      <c r="F482" s="36"/>
      <c r="G482" s="36"/>
      <c r="H482" s="36"/>
      <c r="I482" s="36"/>
      <c r="J482" s="36"/>
      <c r="K482" s="36"/>
      <c r="L482" s="36"/>
      <c r="M482" s="36"/>
      <c r="N482" s="36"/>
      <c r="O482" s="37">
        <v>14541</v>
      </c>
      <c r="P482" s="168">
        <v>14541</v>
      </c>
      <c r="Q482" s="168">
        <v>14541</v>
      </c>
      <c r="R482" s="168">
        <v>14541</v>
      </c>
      <c r="S482" s="168">
        <v>14541</v>
      </c>
    </row>
    <row r="483" spans="1:19">
      <c r="A483" s="40"/>
      <c r="B483" s="6">
        <v>2017</v>
      </c>
      <c r="C483" s="36"/>
      <c r="D483" s="36"/>
      <c r="E483" s="36"/>
      <c r="F483" s="36"/>
      <c r="G483" s="36"/>
      <c r="H483" s="36"/>
      <c r="I483" s="36"/>
      <c r="J483" s="36"/>
      <c r="K483" s="36"/>
      <c r="L483" s="36"/>
      <c r="M483" s="36"/>
      <c r="N483" s="37">
        <v>30084</v>
      </c>
      <c r="O483" s="168">
        <v>30084</v>
      </c>
      <c r="P483" s="168">
        <v>30084</v>
      </c>
      <c r="Q483" s="168">
        <v>30084</v>
      </c>
      <c r="R483" s="168">
        <v>30084</v>
      </c>
      <c r="S483" s="168">
        <v>30084</v>
      </c>
    </row>
    <row r="484" spans="1:19">
      <c r="B484" s="6">
        <v>2016</v>
      </c>
      <c r="C484" s="36"/>
      <c r="D484" s="36"/>
      <c r="E484" s="36"/>
      <c r="F484" s="36"/>
      <c r="G484" s="36"/>
      <c r="H484" s="36"/>
      <c r="I484" s="36"/>
      <c r="J484" s="36"/>
      <c r="K484" s="36"/>
      <c r="L484" s="36"/>
      <c r="M484" s="37">
        <v>3534</v>
      </c>
      <c r="N484" s="37">
        <v>3534</v>
      </c>
      <c r="O484" s="168">
        <v>3534</v>
      </c>
      <c r="P484" s="168">
        <v>3534</v>
      </c>
      <c r="Q484" s="168">
        <v>3534</v>
      </c>
      <c r="R484" s="168">
        <v>3534</v>
      </c>
      <c r="S484" s="168">
        <v>3534</v>
      </c>
    </row>
    <row r="485" spans="1:19">
      <c r="B485" s="6">
        <v>2015</v>
      </c>
      <c r="C485" s="36"/>
      <c r="D485" s="36"/>
      <c r="E485" s="36"/>
      <c r="F485" s="36"/>
      <c r="G485" s="36"/>
      <c r="H485" s="36"/>
      <c r="I485" s="36"/>
      <c r="J485" s="36"/>
      <c r="K485" s="36"/>
      <c r="L485" s="37">
        <v>17293</v>
      </c>
      <c r="M485" s="37">
        <v>17293</v>
      </c>
      <c r="N485" s="37">
        <v>17293</v>
      </c>
      <c r="O485" s="168">
        <v>17293</v>
      </c>
      <c r="P485" s="168">
        <v>17293</v>
      </c>
      <c r="Q485" s="168">
        <v>17293</v>
      </c>
      <c r="R485" s="168">
        <v>17293</v>
      </c>
      <c r="S485" s="168">
        <v>17293</v>
      </c>
    </row>
    <row r="486" spans="1:19">
      <c r="B486" s="6">
        <v>2014</v>
      </c>
      <c r="C486" s="36"/>
      <c r="D486" s="36"/>
      <c r="E486" s="36"/>
      <c r="F486" s="36"/>
      <c r="G486" s="36"/>
      <c r="H486" s="36"/>
      <c r="I486" s="36"/>
      <c r="J486" s="36"/>
      <c r="K486" s="37">
        <v>2969</v>
      </c>
      <c r="L486" s="37">
        <v>2969</v>
      </c>
      <c r="M486" s="37">
        <v>2969</v>
      </c>
      <c r="N486" s="37">
        <v>2969</v>
      </c>
      <c r="O486" s="168">
        <v>2969</v>
      </c>
      <c r="P486" s="168">
        <v>2969</v>
      </c>
      <c r="Q486" s="168">
        <v>2969</v>
      </c>
      <c r="R486" s="168">
        <v>2969</v>
      </c>
      <c r="S486" s="168">
        <v>2969</v>
      </c>
    </row>
    <row r="487" spans="1:19">
      <c r="B487" s="6">
        <v>2013</v>
      </c>
      <c r="C487" s="36"/>
      <c r="D487" s="36"/>
      <c r="E487" s="36"/>
      <c r="F487" s="36"/>
      <c r="G487" s="36"/>
      <c r="H487" s="36"/>
      <c r="I487" s="36"/>
      <c r="J487" s="37">
        <v>2482</v>
      </c>
      <c r="K487" s="37">
        <v>2482</v>
      </c>
      <c r="L487" s="37">
        <v>2482</v>
      </c>
      <c r="M487" s="37">
        <v>2482</v>
      </c>
      <c r="N487" s="37">
        <v>2482</v>
      </c>
      <c r="O487" s="168">
        <v>2482</v>
      </c>
      <c r="P487" s="168">
        <v>2482</v>
      </c>
      <c r="Q487" s="168">
        <v>2482</v>
      </c>
      <c r="R487" s="168">
        <v>2482</v>
      </c>
      <c r="S487" s="168">
        <v>2482</v>
      </c>
    </row>
    <row r="488" spans="1:19">
      <c r="B488" s="6">
        <v>2012</v>
      </c>
      <c r="C488" s="36"/>
      <c r="D488" s="36"/>
      <c r="E488" s="36"/>
      <c r="F488" s="36"/>
      <c r="G488" s="36"/>
      <c r="H488" s="36"/>
      <c r="I488" s="37">
        <v>7714</v>
      </c>
      <c r="J488" s="37">
        <v>7714</v>
      </c>
      <c r="K488" s="37">
        <v>7714</v>
      </c>
      <c r="L488" s="37">
        <v>7714</v>
      </c>
      <c r="M488" s="37">
        <v>7714</v>
      </c>
      <c r="N488" s="37">
        <v>7714</v>
      </c>
      <c r="O488" s="168">
        <v>7714</v>
      </c>
      <c r="P488" s="168">
        <v>7714</v>
      </c>
      <c r="Q488" s="168">
        <v>7714</v>
      </c>
      <c r="R488" s="168">
        <v>7714</v>
      </c>
      <c r="S488" s="168">
        <v>7714</v>
      </c>
    </row>
    <row r="489" spans="1:19">
      <c r="B489" s="6">
        <v>2011</v>
      </c>
      <c r="C489" s="36"/>
      <c r="D489" s="36"/>
      <c r="E489" s="36"/>
      <c r="F489" s="36"/>
      <c r="G489" s="36"/>
      <c r="H489" s="37"/>
      <c r="I489" s="37"/>
      <c r="J489" s="37"/>
      <c r="K489" s="37"/>
      <c r="L489" s="37"/>
      <c r="M489" s="37"/>
      <c r="N489" s="37"/>
      <c r="O489" s="168"/>
      <c r="P489" s="168"/>
      <c r="Q489" s="168"/>
      <c r="R489" s="168"/>
      <c r="S489" s="168"/>
    </row>
    <row r="490" spans="1:19">
      <c r="B490" s="6">
        <v>2010</v>
      </c>
      <c r="C490" s="36"/>
      <c r="D490" s="36"/>
      <c r="E490" s="36"/>
      <c r="F490" s="36"/>
      <c r="G490" s="37"/>
      <c r="H490" s="37"/>
      <c r="I490" s="37"/>
      <c r="J490" s="37"/>
      <c r="K490" s="37"/>
      <c r="L490" s="37"/>
      <c r="M490" s="37"/>
      <c r="N490" s="37"/>
      <c r="O490" s="168"/>
      <c r="P490" s="168"/>
      <c r="Q490" s="168"/>
      <c r="R490" s="168"/>
      <c r="S490" s="168"/>
    </row>
    <row r="491" spans="1:19">
      <c r="B491" s="6">
        <v>2009</v>
      </c>
      <c r="C491" s="36"/>
      <c r="D491" s="36"/>
      <c r="E491" s="36"/>
      <c r="F491" s="37">
        <v>6915</v>
      </c>
      <c r="G491" s="37">
        <v>6915</v>
      </c>
      <c r="H491" s="37">
        <v>6915</v>
      </c>
      <c r="I491" s="37">
        <v>6915</v>
      </c>
      <c r="J491" s="37">
        <v>6915</v>
      </c>
      <c r="K491" s="37">
        <v>6915</v>
      </c>
      <c r="L491" s="37">
        <v>6915</v>
      </c>
      <c r="M491" s="37">
        <v>6915</v>
      </c>
      <c r="N491" s="37">
        <v>6915</v>
      </c>
      <c r="O491" s="168">
        <v>6915</v>
      </c>
      <c r="P491" s="168">
        <v>6915</v>
      </c>
      <c r="Q491" s="168">
        <v>6915</v>
      </c>
      <c r="R491" s="168">
        <v>6915</v>
      </c>
      <c r="S491" s="168">
        <v>6915</v>
      </c>
    </row>
    <row r="492" spans="1:19">
      <c r="B492" s="6">
        <v>2008</v>
      </c>
      <c r="C492" s="36"/>
      <c r="D492" s="36"/>
      <c r="E492" s="37"/>
      <c r="F492" s="37"/>
      <c r="G492" s="37"/>
      <c r="H492" s="37"/>
      <c r="I492" s="37"/>
      <c r="J492" s="37"/>
      <c r="K492" s="37"/>
      <c r="L492" s="37"/>
      <c r="M492" s="37"/>
      <c r="N492" s="37"/>
      <c r="O492" s="168"/>
      <c r="P492" s="168"/>
      <c r="Q492" s="168"/>
      <c r="R492" s="168"/>
      <c r="S492" s="168"/>
    </row>
    <row r="493" spans="1:19">
      <c r="B493" s="6">
        <v>2007</v>
      </c>
      <c r="C493" s="36"/>
      <c r="D493" s="37"/>
      <c r="E493" s="37"/>
      <c r="F493" s="37"/>
      <c r="G493" s="37"/>
      <c r="H493" s="37"/>
      <c r="I493" s="37"/>
      <c r="J493" s="37"/>
      <c r="K493" s="37"/>
      <c r="L493" s="37"/>
      <c r="M493" s="37"/>
      <c r="N493" s="37"/>
      <c r="O493" s="168"/>
      <c r="P493" s="168"/>
      <c r="Q493" s="168"/>
      <c r="R493" s="168"/>
      <c r="S493" s="168"/>
    </row>
    <row r="494" spans="1:19">
      <c r="B494" s="6">
        <v>2006</v>
      </c>
      <c r="C494" s="37"/>
      <c r="D494" s="37"/>
      <c r="E494" s="37"/>
      <c r="F494" s="37"/>
      <c r="G494" s="37"/>
      <c r="H494" s="37"/>
      <c r="I494" s="37"/>
      <c r="J494" s="37"/>
      <c r="K494" s="37"/>
      <c r="L494" s="37"/>
      <c r="M494" s="37"/>
      <c r="N494" s="37"/>
      <c r="O494" s="168"/>
      <c r="P494" s="168"/>
      <c r="Q494" s="168"/>
      <c r="R494" s="168"/>
      <c r="S494" s="168"/>
    </row>
    <row r="495" spans="1:19">
      <c r="B495" s="6">
        <v>2005</v>
      </c>
      <c r="C495" s="37"/>
      <c r="D495" s="37"/>
      <c r="E495" s="37"/>
      <c r="F495" s="37"/>
      <c r="G495" s="37"/>
      <c r="H495" s="37"/>
      <c r="I495" s="37"/>
      <c r="J495" s="37"/>
      <c r="K495" s="37"/>
      <c r="L495" s="37"/>
      <c r="M495" s="37"/>
      <c r="N495" s="37"/>
      <c r="O495" s="168"/>
      <c r="P495" s="168"/>
      <c r="Q495" s="168"/>
      <c r="R495" s="168"/>
      <c r="S495" s="168"/>
    </row>
    <row r="496" spans="1:19">
      <c r="B496" s="6">
        <v>2004</v>
      </c>
      <c r="C496" s="37"/>
      <c r="D496" s="126">
        <v>1897</v>
      </c>
      <c r="E496" s="126">
        <v>1897</v>
      </c>
      <c r="F496" s="126">
        <v>1897</v>
      </c>
      <c r="G496" s="126">
        <v>1897</v>
      </c>
      <c r="H496" s="126">
        <v>1897</v>
      </c>
      <c r="I496" s="126">
        <v>1897</v>
      </c>
      <c r="J496" s="126">
        <v>1897</v>
      </c>
      <c r="K496" s="126">
        <v>1897</v>
      </c>
      <c r="L496" s="126">
        <v>1897</v>
      </c>
      <c r="M496" s="126">
        <v>1897</v>
      </c>
      <c r="N496" s="126">
        <v>1897</v>
      </c>
      <c r="O496" s="138">
        <v>1897</v>
      </c>
      <c r="P496" s="138">
        <v>1897</v>
      </c>
      <c r="Q496" s="138">
        <v>1897</v>
      </c>
      <c r="R496" s="138">
        <v>1897</v>
      </c>
      <c r="S496" s="138">
        <v>1897</v>
      </c>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1897</v>
      </c>
      <c r="E571" s="8">
        <f>SUM(E492:E570)</f>
        <v>1897</v>
      </c>
      <c r="F571" s="8">
        <f>SUM(F491:F570)</f>
        <v>8812</v>
      </c>
      <c r="G571" s="8">
        <f>SUM(G490:G570)</f>
        <v>8812</v>
      </c>
      <c r="H571" s="8">
        <f>SUM(H484:H570)</f>
        <v>8812</v>
      </c>
      <c r="I571" s="8">
        <f>SUM(I484:I570)</f>
        <v>16526</v>
      </c>
      <c r="J571" s="8">
        <f t="shared" ref="J571" si="7">SUM(J484:J570)</f>
        <v>19008</v>
      </c>
      <c r="K571" s="8">
        <f>SUM(K484:K570)</f>
        <v>21977</v>
      </c>
      <c r="L571" s="8">
        <f t="shared" ref="L571" si="8">SUM(L484:L570)</f>
        <v>39270</v>
      </c>
      <c r="M571" s="8">
        <f>SUM(M484:M570)</f>
        <v>42804</v>
      </c>
      <c r="N571" s="11">
        <f>SUM(N479:N570)</f>
        <v>72888</v>
      </c>
      <c r="O571" s="11">
        <f>SUM(O479:O570)</f>
        <v>87429</v>
      </c>
      <c r="P571" s="11">
        <f>SUM(P479:P570)</f>
        <v>117646</v>
      </c>
      <c r="Q571" s="11">
        <f>SUM(Q479:Q570)</f>
        <v>126100</v>
      </c>
      <c r="R571" s="11">
        <f>SUM(R478:R570)</f>
        <v>127833</v>
      </c>
      <c r="S571" s="11">
        <f>SUM(S478:S570)</f>
        <v>127833</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v>7837</v>
      </c>
      <c r="Q576" s="168">
        <v>7837</v>
      </c>
      <c r="R576" s="168">
        <v>7837</v>
      </c>
      <c r="S576" s="168">
        <v>7837</v>
      </c>
    </row>
    <row r="577" spans="1:19">
      <c r="A577" s="40"/>
      <c r="B577" s="6">
        <v>2018</v>
      </c>
      <c r="C577" s="36"/>
      <c r="D577" s="36"/>
      <c r="E577" s="36"/>
      <c r="F577" s="36"/>
      <c r="G577" s="36"/>
      <c r="H577" s="36"/>
      <c r="I577" s="36"/>
      <c r="J577" s="36"/>
      <c r="K577" s="36"/>
      <c r="L577" s="36"/>
      <c r="M577" s="36"/>
      <c r="N577" s="36"/>
      <c r="O577" s="37">
        <v>2000</v>
      </c>
      <c r="P577" s="168">
        <v>2000</v>
      </c>
      <c r="Q577" s="168">
        <v>2000</v>
      </c>
      <c r="R577" s="168">
        <v>2000</v>
      </c>
      <c r="S577" s="168">
        <v>2000</v>
      </c>
    </row>
    <row r="578" spans="1:19">
      <c r="A578" s="40"/>
      <c r="B578" s="6">
        <v>2017</v>
      </c>
      <c r="C578" s="36"/>
      <c r="D578" s="36"/>
      <c r="E578" s="36"/>
      <c r="F578" s="36"/>
      <c r="G578" s="36"/>
      <c r="H578" s="36"/>
      <c r="I578" s="36"/>
      <c r="J578" s="36"/>
      <c r="K578" s="36"/>
      <c r="L578" s="36"/>
      <c r="M578" s="36"/>
      <c r="N578" s="37">
        <v>13321</v>
      </c>
      <c r="O578" s="168">
        <v>13321</v>
      </c>
      <c r="P578" s="168">
        <v>13321</v>
      </c>
      <c r="Q578" s="168">
        <v>13321</v>
      </c>
      <c r="R578" s="168">
        <v>13321</v>
      </c>
      <c r="S578" s="168">
        <v>13321</v>
      </c>
    </row>
    <row r="579" spans="1:19">
      <c r="B579" s="6">
        <v>2016</v>
      </c>
      <c r="C579" s="36"/>
      <c r="D579" s="36"/>
      <c r="E579" s="36"/>
      <c r="F579" s="36"/>
      <c r="G579" s="36"/>
      <c r="H579" s="36"/>
      <c r="I579" s="36"/>
      <c r="J579" s="36"/>
      <c r="K579" s="36"/>
      <c r="L579" s="36"/>
      <c r="M579" s="37">
        <v>1315</v>
      </c>
      <c r="N579" s="37">
        <v>1315</v>
      </c>
      <c r="O579" s="168">
        <v>1315</v>
      </c>
      <c r="P579" s="168">
        <v>1315</v>
      </c>
      <c r="Q579" s="168">
        <v>1315</v>
      </c>
      <c r="R579" s="168">
        <v>1315</v>
      </c>
      <c r="S579" s="168">
        <v>1315</v>
      </c>
    </row>
    <row r="580" spans="1:19">
      <c r="B580" s="6">
        <v>2015</v>
      </c>
      <c r="C580" s="36"/>
      <c r="D580" s="36"/>
      <c r="E580" s="36"/>
      <c r="F580" s="36"/>
      <c r="G580" s="36"/>
      <c r="H580" s="36"/>
      <c r="I580" s="36"/>
      <c r="J580" s="36"/>
      <c r="K580" s="36"/>
      <c r="L580" s="37">
        <v>3236</v>
      </c>
      <c r="M580" s="37">
        <v>3236</v>
      </c>
      <c r="N580" s="37">
        <v>3236</v>
      </c>
      <c r="O580" s="168">
        <v>3236</v>
      </c>
      <c r="P580" s="168">
        <v>3236</v>
      </c>
      <c r="Q580" s="168">
        <v>3236</v>
      </c>
      <c r="R580" s="168">
        <v>3236</v>
      </c>
      <c r="S580" s="168">
        <v>3236</v>
      </c>
    </row>
    <row r="581" spans="1:19">
      <c r="B581" s="6">
        <v>2014</v>
      </c>
      <c r="C581" s="36"/>
      <c r="D581" s="36"/>
      <c r="E581" s="36"/>
      <c r="F581" s="36"/>
      <c r="G581" s="36"/>
      <c r="H581" s="36"/>
      <c r="I581" s="36"/>
      <c r="J581" s="36"/>
      <c r="K581" s="37"/>
      <c r="L581" s="37"/>
      <c r="M581" s="37"/>
      <c r="N581" s="37"/>
      <c r="O581" s="168"/>
      <c r="P581" s="168"/>
      <c r="Q581" s="168"/>
      <c r="R581" s="168"/>
      <c r="S581" s="168"/>
    </row>
    <row r="582" spans="1:19">
      <c r="B582" s="6">
        <v>2013</v>
      </c>
      <c r="C582" s="36"/>
      <c r="D582" s="36"/>
      <c r="E582" s="36"/>
      <c r="F582" s="36"/>
      <c r="G582" s="36"/>
      <c r="H582" s="36"/>
      <c r="I582" s="36"/>
      <c r="J582" s="37">
        <v>9880</v>
      </c>
      <c r="K582" s="37">
        <v>9880</v>
      </c>
      <c r="L582" s="37">
        <v>9880</v>
      </c>
      <c r="M582" s="37">
        <v>9880</v>
      </c>
      <c r="N582" s="37">
        <v>9880</v>
      </c>
      <c r="O582" s="168">
        <v>9880</v>
      </c>
      <c r="P582" s="168">
        <v>9880</v>
      </c>
      <c r="Q582" s="168">
        <v>9880</v>
      </c>
      <c r="R582" s="168">
        <v>9880</v>
      </c>
      <c r="S582" s="168">
        <v>9880</v>
      </c>
    </row>
    <row r="583" spans="1:19">
      <c r="B583" s="6">
        <v>2012</v>
      </c>
      <c r="C583" s="36"/>
      <c r="D583" s="36"/>
      <c r="E583" s="36"/>
      <c r="F583" s="36"/>
      <c r="G583" s="36"/>
      <c r="H583" s="36"/>
      <c r="I583" s="37"/>
      <c r="J583" s="37"/>
      <c r="K583" s="37"/>
      <c r="L583" s="37"/>
      <c r="M583" s="37"/>
      <c r="N583" s="37"/>
      <c r="O583" s="168"/>
      <c r="P583" s="168"/>
      <c r="Q583" s="168"/>
      <c r="R583" s="168"/>
      <c r="S583" s="168"/>
    </row>
    <row r="584" spans="1:19">
      <c r="B584" s="6">
        <v>2011</v>
      </c>
      <c r="C584" s="36"/>
      <c r="D584" s="36"/>
      <c r="E584" s="36"/>
      <c r="F584" s="36"/>
      <c r="G584" s="36"/>
      <c r="H584" s="37">
        <v>7156</v>
      </c>
      <c r="I584" s="37">
        <v>7156</v>
      </c>
      <c r="J584" s="37">
        <v>7156</v>
      </c>
      <c r="K584" s="37">
        <v>7156</v>
      </c>
      <c r="L584" s="37">
        <v>7156</v>
      </c>
      <c r="M584" s="37">
        <v>7156</v>
      </c>
      <c r="N584" s="37">
        <v>7156</v>
      </c>
      <c r="O584" s="168">
        <v>7156</v>
      </c>
      <c r="P584" s="168">
        <v>7156</v>
      </c>
      <c r="Q584" s="168">
        <v>7156</v>
      </c>
      <c r="R584" s="168">
        <v>7156</v>
      </c>
      <c r="S584" s="168">
        <v>7156</v>
      </c>
    </row>
    <row r="585" spans="1:19">
      <c r="B585" s="6">
        <v>2010</v>
      </c>
      <c r="C585" s="36"/>
      <c r="D585" s="36"/>
      <c r="E585" s="36"/>
      <c r="F585" s="36"/>
      <c r="G585" s="37">
        <v>3196</v>
      </c>
      <c r="H585" s="37">
        <v>3196</v>
      </c>
      <c r="I585" s="37">
        <v>3196</v>
      </c>
      <c r="J585" s="37">
        <v>3196</v>
      </c>
      <c r="K585" s="37">
        <v>3196</v>
      </c>
      <c r="L585" s="37">
        <v>3196</v>
      </c>
      <c r="M585" s="37">
        <v>3196</v>
      </c>
      <c r="N585" s="37">
        <v>3196</v>
      </c>
      <c r="O585" s="168">
        <v>3196</v>
      </c>
      <c r="P585" s="168">
        <v>3196</v>
      </c>
      <c r="Q585" s="168">
        <v>3196</v>
      </c>
      <c r="R585" s="168">
        <v>3196</v>
      </c>
      <c r="S585" s="168">
        <v>3196</v>
      </c>
    </row>
    <row r="586" spans="1:19">
      <c r="B586" s="6">
        <v>2009</v>
      </c>
      <c r="C586" s="36"/>
      <c r="D586" s="36"/>
      <c r="E586" s="36"/>
      <c r="F586" s="37">
        <v>10920</v>
      </c>
      <c r="G586" s="37">
        <v>10920</v>
      </c>
      <c r="H586" s="37">
        <v>10920</v>
      </c>
      <c r="I586" s="37">
        <v>10920</v>
      </c>
      <c r="J586" s="37">
        <v>10920</v>
      </c>
      <c r="K586" s="37">
        <v>10920</v>
      </c>
      <c r="L586" s="37">
        <v>10920</v>
      </c>
      <c r="M586" s="37">
        <v>10920</v>
      </c>
      <c r="N586" s="37">
        <v>10920</v>
      </c>
      <c r="O586" s="168">
        <v>10920</v>
      </c>
      <c r="P586" s="168">
        <v>10920</v>
      </c>
      <c r="Q586" s="168">
        <v>10920</v>
      </c>
      <c r="R586" s="168">
        <v>10920</v>
      </c>
      <c r="S586" s="168">
        <v>10920</v>
      </c>
    </row>
    <row r="587" spans="1:19">
      <c r="B587" s="6">
        <v>2008</v>
      </c>
      <c r="C587" s="36"/>
      <c r="D587" s="36"/>
      <c r="E587" s="37">
        <v>3288</v>
      </c>
      <c r="F587" s="37">
        <v>3288</v>
      </c>
      <c r="G587" s="37">
        <v>3288</v>
      </c>
      <c r="H587" s="37">
        <v>3288</v>
      </c>
      <c r="I587" s="37">
        <v>3288</v>
      </c>
      <c r="J587" s="37">
        <v>3288</v>
      </c>
      <c r="K587" s="37">
        <v>3288</v>
      </c>
      <c r="L587" s="37">
        <v>3288</v>
      </c>
      <c r="M587" s="37">
        <v>3288</v>
      </c>
      <c r="N587" s="37">
        <v>3288</v>
      </c>
      <c r="O587" s="168">
        <v>3288</v>
      </c>
      <c r="P587" s="168">
        <v>3288</v>
      </c>
      <c r="Q587" s="168">
        <v>3288</v>
      </c>
      <c r="R587" s="168">
        <v>3288</v>
      </c>
      <c r="S587" s="168">
        <v>3288</v>
      </c>
    </row>
    <row r="588" spans="1:19">
      <c r="B588" s="6">
        <v>2007</v>
      </c>
      <c r="C588" s="36"/>
      <c r="D588" s="37">
        <v>5831</v>
      </c>
      <c r="E588" s="37">
        <v>5831</v>
      </c>
      <c r="F588" s="37">
        <v>5831</v>
      </c>
      <c r="G588" s="37">
        <v>5831</v>
      </c>
      <c r="H588" s="37">
        <v>5831</v>
      </c>
      <c r="I588" s="37">
        <v>5831</v>
      </c>
      <c r="J588" s="37">
        <v>5831</v>
      </c>
      <c r="K588" s="37">
        <v>5831</v>
      </c>
      <c r="L588" s="37">
        <v>5831</v>
      </c>
      <c r="M588" s="37">
        <v>5831</v>
      </c>
      <c r="N588" s="37">
        <v>5831</v>
      </c>
      <c r="O588" s="168">
        <v>5831</v>
      </c>
      <c r="P588" s="168">
        <v>5831</v>
      </c>
      <c r="Q588" s="168">
        <v>5831</v>
      </c>
      <c r="R588" s="168">
        <v>5831</v>
      </c>
      <c r="S588" s="168">
        <v>5831</v>
      </c>
    </row>
    <row r="589" spans="1:19">
      <c r="B589" s="6">
        <v>2006</v>
      </c>
      <c r="C589" s="37"/>
      <c r="D589" s="37">
        <v>1055</v>
      </c>
      <c r="E589" s="37">
        <v>1055</v>
      </c>
      <c r="F589" s="37">
        <v>1055</v>
      </c>
      <c r="G589" s="37">
        <v>1055</v>
      </c>
      <c r="H589" s="37">
        <v>1055</v>
      </c>
      <c r="I589" s="37">
        <v>1055</v>
      </c>
      <c r="J589" s="37">
        <v>1055</v>
      </c>
      <c r="K589" s="37">
        <v>1055</v>
      </c>
      <c r="L589" s="37">
        <v>1055</v>
      </c>
      <c r="M589" s="37">
        <v>1055</v>
      </c>
      <c r="N589" s="37">
        <v>1055</v>
      </c>
      <c r="O589" s="168">
        <v>1055</v>
      </c>
      <c r="P589" s="168">
        <v>1055</v>
      </c>
      <c r="Q589" s="168">
        <v>1055</v>
      </c>
      <c r="R589" s="168">
        <v>1055</v>
      </c>
      <c r="S589" s="168">
        <v>1055</v>
      </c>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6886</v>
      </c>
      <c r="E666" s="8">
        <f>SUM(E587:E665)</f>
        <v>10174</v>
      </c>
      <c r="F666" s="8">
        <f>SUM(F586:F665)</f>
        <v>21094</v>
      </c>
      <c r="G666" s="8">
        <f>SUM(G585:G665)</f>
        <v>24290</v>
      </c>
      <c r="H666" s="8">
        <f>SUM(H579:H665)</f>
        <v>31446</v>
      </c>
      <c r="I666" s="8">
        <f>SUM(I579:I665)</f>
        <v>31446</v>
      </c>
      <c r="J666" s="8">
        <f t="shared" ref="J666" si="9">SUM(J579:J665)</f>
        <v>41326</v>
      </c>
      <c r="K666" s="8">
        <f>SUM(K579:K665)</f>
        <v>41326</v>
      </c>
      <c r="L666" s="127">
        <f t="shared" ref="L666" si="10">SUM(L579:L665)</f>
        <v>44562</v>
      </c>
      <c r="M666" s="8">
        <f>SUM(M579:M665)</f>
        <v>45877</v>
      </c>
      <c r="N666" s="11">
        <f>SUM(N574:N665)</f>
        <v>59198</v>
      </c>
      <c r="O666" s="11">
        <f>SUM(O574:O665)</f>
        <v>61198</v>
      </c>
      <c r="P666" s="11">
        <f>SUM(P574:P665)</f>
        <v>69035</v>
      </c>
      <c r="Q666" s="11">
        <f>SUM(Q574:Q665)</f>
        <v>69035</v>
      </c>
      <c r="R666" s="11">
        <f>SUM(R573:R665)</f>
        <v>69035</v>
      </c>
      <c r="S666" s="11">
        <f>SUM(S573:S665)</f>
        <v>69035</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v>5327</v>
      </c>
      <c r="S764" s="168">
        <v>5327</v>
      </c>
    </row>
    <row r="765" spans="1:19">
      <c r="B765" s="6">
        <v>2020</v>
      </c>
      <c r="C765" s="36"/>
      <c r="D765" s="36"/>
      <c r="E765" s="36"/>
      <c r="F765" s="36"/>
      <c r="G765" s="36"/>
      <c r="H765" s="36"/>
      <c r="I765" s="36"/>
      <c r="J765" s="36"/>
      <c r="K765" s="36"/>
      <c r="L765" s="36"/>
      <c r="M765" s="36"/>
      <c r="N765" s="36"/>
      <c r="O765" s="36"/>
      <c r="P765" s="36"/>
      <c r="Q765" s="37">
        <v>4814</v>
      </c>
      <c r="R765" s="168">
        <v>4814</v>
      </c>
      <c r="S765" s="168">
        <v>4814</v>
      </c>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v>307</v>
      </c>
      <c r="O768" s="168">
        <v>307</v>
      </c>
      <c r="P768" s="168">
        <v>307</v>
      </c>
      <c r="Q768" s="168">
        <v>307</v>
      </c>
      <c r="R768" s="168">
        <v>307</v>
      </c>
      <c r="S768" s="168">
        <v>307</v>
      </c>
    </row>
    <row r="769" spans="2:19">
      <c r="B769" s="6">
        <v>2016</v>
      </c>
      <c r="C769" s="36"/>
      <c r="D769" s="36"/>
      <c r="E769" s="36"/>
      <c r="F769" s="36"/>
      <c r="G769" s="36"/>
      <c r="H769" s="36"/>
      <c r="I769" s="36"/>
      <c r="J769" s="36"/>
      <c r="K769" s="36"/>
      <c r="L769" s="36"/>
      <c r="M769" s="37">
        <v>1035</v>
      </c>
      <c r="N769" s="37">
        <v>1035</v>
      </c>
      <c r="O769" s="168">
        <v>1035</v>
      </c>
      <c r="P769" s="168">
        <v>1035</v>
      </c>
      <c r="Q769" s="168">
        <v>1035</v>
      </c>
      <c r="R769" s="168">
        <v>1035</v>
      </c>
      <c r="S769" s="168">
        <v>1035</v>
      </c>
    </row>
    <row r="770" spans="2:19">
      <c r="B770" s="6">
        <v>2015</v>
      </c>
      <c r="C770" s="36"/>
      <c r="D770" s="36"/>
      <c r="E770" s="36"/>
      <c r="F770" s="36"/>
      <c r="G770" s="36"/>
      <c r="H770" s="36"/>
      <c r="I770" s="36"/>
      <c r="J770" s="36"/>
      <c r="K770" s="36"/>
      <c r="L770" s="37"/>
      <c r="M770" s="37"/>
      <c r="N770" s="37"/>
      <c r="O770" s="168"/>
      <c r="P770" s="168"/>
      <c r="Q770" s="168"/>
      <c r="R770" s="168"/>
      <c r="S770" s="168"/>
    </row>
    <row r="771" spans="2:19">
      <c r="B771" s="6">
        <v>2014</v>
      </c>
      <c r="C771" s="36"/>
      <c r="D771" s="36"/>
      <c r="E771" s="36"/>
      <c r="F771" s="36"/>
      <c r="G771" s="36"/>
      <c r="H771" s="36"/>
      <c r="I771" s="36"/>
      <c r="J771" s="36"/>
      <c r="K771" s="37">
        <v>3261</v>
      </c>
      <c r="L771" s="37">
        <v>3261</v>
      </c>
      <c r="M771" s="37">
        <v>3261</v>
      </c>
      <c r="N771" s="37">
        <v>3261</v>
      </c>
      <c r="O771" s="168">
        <v>3261</v>
      </c>
      <c r="P771" s="168">
        <v>3261</v>
      </c>
      <c r="Q771" s="168">
        <v>3261</v>
      </c>
      <c r="R771" s="168">
        <v>3261</v>
      </c>
      <c r="S771" s="168">
        <v>3261</v>
      </c>
    </row>
    <row r="772" spans="2:19">
      <c r="B772" s="6">
        <v>2013</v>
      </c>
      <c r="C772" s="36"/>
      <c r="D772" s="36"/>
      <c r="E772" s="36"/>
      <c r="F772" s="36"/>
      <c r="G772" s="36"/>
      <c r="H772" s="36"/>
      <c r="I772" s="36"/>
      <c r="J772" s="37"/>
      <c r="K772" s="37"/>
      <c r="L772" s="37"/>
      <c r="M772" s="37"/>
      <c r="N772" s="37"/>
      <c r="O772" s="168"/>
      <c r="P772" s="168"/>
      <c r="Q772" s="168"/>
      <c r="R772" s="168"/>
      <c r="S772" s="168"/>
    </row>
    <row r="773" spans="2:19">
      <c r="B773" s="6">
        <v>2012</v>
      </c>
      <c r="C773" s="36"/>
      <c r="D773" s="36"/>
      <c r="E773" s="36"/>
      <c r="F773" s="36"/>
      <c r="G773" s="36"/>
      <c r="H773" s="36"/>
      <c r="I773" s="37"/>
      <c r="J773" s="37"/>
      <c r="K773" s="37"/>
      <c r="L773" s="37"/>
      <c r="M773" s="37"/>
      <c r="N773" s="37"/>
      <c r="O773" s="168"/>
      <c r="P773" s="168"/>
      <c r="Q773" s="168"/>
      <c r="R773" s="168"/>
      <c r="S773" s="168"/>
    </row>
    <row r="774" spans="2:19">
      <c r="B774" s="6">
        <v>2011</v>
      </c>
      <c r="C774" s="36"/>
      <c r="D774" s="36"/>
      <c r="E774" s="36"/>
      <c r="F774" s="36"/>
      <c r="G774" s="36"/>
      <c r="H774" s="37"/>
      <c r="I774" s="37"/>
      <c r="J774" s="37"/>
      <c r="K774" s="37"/>
      <c r="L774" s="37"/>
      <c r="M774" s="37"/>
      <c r="N774" s="37"/>
      <c r="O774" s="168"/>
      <c r="P774" s="168"/>
      <c r="Q774" s="168"/>
      <c r="R774" s="168"/>
      <c r="S774" s="168"/>
    </row>
    <row r="775" spans="2:19">
      <c r="B775" s="6">
        <v>2010</v>
      </c>
      <c r="C775" s="36"/>
      <c r="D775" s="36"/>
      <c r="E775" s="36"/>
      <c r="F775" s="36"/>
      <c r="G775" s="37"/>
      <c r="H775" s="37"/>
      <c r="I775" s="37"/>
      <c r="J775" s="37"/>
      <c r="K775" s="37"/>
      <c r="L775" s="37"/>
      <c r="M775" s="37"/>
      <c r="N775" s="37"/>
      <c r="O775" s="168"/>
      <c r="P775" s="168"/>
      <c r="Q775" s="168"/>
      <c r="R775" s="168"/>
      <c r="S775" s="168"/>
    </row>
    <row r="776" spans="2:19">
      <c r="B776" s="6">
        <v>2009</v>
      </c>
      <c r="C776" s="36"/>
      <c r="D776" s="36"/>
      <c r="E776" s="36"/>
      <c r="F776" s="37">
        <v>1163</v>
      </c>
      <c r="G776" s="37">
        <v>1163</v>
      </c>
      <c r="H776" s="37">
        <v>1163</v>
      </c>
      <c r="I776" s="37">
        <v>1163</v>
      </c>
      <c r="J776" s="37">
        <v>1163</v>
      </c>
      <c r="K776" s="37">
        <v>1163</v>
      </c>
      <c r="L776" s="37">
        <v>1163</v>
      </c>
      <c r="M776" s="37">
        <v>1163</v>
      </c>
      <c r="N776" s="37">
        <v>1163</v>
      </c>
      <c r="O776" s="168">
        <v>1163</v>
      </c>
      <c r="P776" s="168">
        <v>1163</v>
      </c>
      <c r="Q776" s="168">
        <v>1163</v>
      </c>
      <c r="R776" s="168">
        <v>1163</v>
      </c>
      <c r="S776" s="168">
        <v>1163</v>
      </c>
    </row>
    <row r="777" spans="2:19">
      <c r="B777" s="6">
        <v>2008</v>
      </c>
      <c r="C777" s="36"/>
      <c r="D777" s="36"/>
      <c r="E777" s="37"/>
      <c r="F777" s="37"/>
      <c r="G777" s="37"/>
      <c r="H777" s="37"/>
      <c r="I777" s="37"/>
      <c r="J777" s="37"/>
      <c r="K777" s="37"/>
      <c r="L777" s="37"/>
      <c r="M777" s="37"/>
      <c r="N777" s="37"/>
      <c r="O777" s="168"/>
      <c r="P777" s="168"/>
      <c r="Q777" s="168"/>
      <c r="R777" s="168"/>
      <c r="S777" s="168"/>
    </row>
    <row r="778" spans="2:19">
      <c r="B778" s="6">
        <v>2007</v>
      </c>
      <c r="C778" s="36"/>
      <c r="D778" s="37"/>
      <c r="E778" s="37"/>
      <c r="F778" s="37"/>
      <c r="G778" s="37"/>
      <c r="H778" s="37"/>
      <c r="I778" s="37"/>
      <c r="J778" s="37"/>
      <c r="K778" s="37"/>
      <c r="L778" s="37"/>
      <c r="M778" s="37"/>
      <c r="N778" s="37"/>
      <c r="O778" s="168"/>
      <c r="P778" s="168"/>
      <c r="Q778" s="168"/>
      <c r="R778" s="168"/>
      <c r="S778" s="168"/>
    </row>
    <row r="779" spans="2:19">
      <c r="B779" s="6">
        <v>2006</v>
      </c>
      <c r="C779" s="37"/>
      <c r="D779" s="126">
        <v>7806</v>
      </c>
      <c r="E779" s="126">
        <v>7806</v>
      </c>
      <c r="F779" s="126">
        <v>7806</v>
      </c>
      <c r="G779" s="126">
        <v>7806</v>
      </c>
      <c r="H779" s="126">
        <v>7806</v>
      </c>
      <c r="I779" s="126">
        <v>7806</v>
      </c>
      <c r="J779" s="126">
        <v>7806</v>
      </c>
      <c r="K779" s="126">
        <v>7806</v>
      </c>
      <c r="L779" s="126">
        <v>7806</v>
      </c>
      <c r="M779" s="126">
        <v>7806</v>
      </c>
      <c r="N779" s="126">
        <v>7806</v>
      </c>
      <c r="O779" s="138">
        <v>7806</v>
      </c>
      <c r="P779" s="138">
        <v>7806</v>
      </c>
      <c r="Q779" s="138">
        <v>7806</v>
      </c>
      <c r="R779" s="138">
        <v>7806</v>
      </c>
      <c r="S779" s="138">
        <v>7806</v>
      </c>
    </row>
    <row r="780" spans="2:19">
      <c r="B780" s="6">
        <v>2005</v>
      </c>
      <c r="C780" s="37"/>
      <c r="D780" s="37"/>
      <c r="E780" s="37"/>
      <c r="F780" s="37"/>
      <c r="G780" s="37"/>
      <c r="H780" s="37"/>
      <c r="I780" s="37"/>
      <c r="J780" s="37"/>
      <c r="K780" s="37"/>
      <c r="L780" s="37"/>
      <c r="M780" s="37"/>
      <c r="N780" s="37"/>
      <c r="O780" s="168"/>
      <c r="P780" s="168"/>
      <c r="Q780" s="168"/>
      <c r="R780" s="168"/>
      <c r="S780" s="168"/>
    </row>
    <row r="781" spans="2:19">
      <c r="B781" s="6">
        <v>2004</v>
      </c>
      <c r="C781" s="37"/>
      <c r="D781" s="126">
        <v>3414</v>
      </c>
      <c r="E781" s="126">
        <v>3414</v>
      </c>
      <c r="F781" s="126">
        <v>3414</v>
      </c>
      <c r="G781" s="126">
        <v>3414</v>
      </c>
      <c r="H781" s="126">
        <v>3414</v>
      </c>
      <c r="I781" s="126">
        <v>3414</v>
      </c>
      <c r="J781" s="126">
        <v>3414</v>
      </c>
      <c r="K781" s="126">
        <v>3414</v>
      </c>
      <c r="L781" s="126">
        <v>3414</v>
      </c>
      <c r="M781" s="126">
        <v>3414</v>
      </c>
      <c r="N781" s="126">
        <v>3414</v>
      </c>
      <c r="O781" s="138">
        <v>3414</v>
      </c>
      <c r="P781" s="138">
        <v>3414</v>
      </c>
      <c r="Q781" s="138">
        <v>3414</v>
      </c>
      <c r="R781" s="138">
        <v>3414</v>
      </c>
      <c r="S781" s="138">
        <v>3414</v>
      </c>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11220</v>
      </c>
      <c r="E856" s="8">
        <f>SUM(E777:E855)</f>
        <v>11220</v>
      </c>
      <c r="F856" s="8">
        <f>SUM(F776:F855)</f>
        <v>12383</v>
      </c>
      <c r="G856" s="8">
        <f>SUM(G775:G855)</f>
        <v>12383</v>
      </c>
      <c r="H856" s="8">
        <f>SUM(H769:H855)</f>
        <v>12383</v>
      </c>
      <c r="I856" s="8">
        <f>SUM(I769:I855)</f>
        <v>12383</v>
      </c>
      <c r="J856" s="8">
        <f t="shared" ref="J856" si="13">SUM(J769:J855)</f>
        <v>12383</v>
      </c>
      <c r="K856" s="8">
        <f>SUM(K769:K855)</f>
        <v>15644</v>
      </c>
      <c r="L856" s="8">
        <f t="shared" ref="L856" si="14">SUM(L769:L855)</f>
        <v>15644</v>
      </c>
      <c r="M856" s="8">
        <f>SUM(M769:M855)</f>
        <v>16679</v>
      </c>
      <c r="N856" s="11">
        <f>SUM(N764:N855)</f>
        <v>16986</v>
      </c>
      <c r="O856" s="11">
        <f>SUM(O764:O855)</f>
        <v>16986</v>
      </c>
      <c r="P856" s="11">
        <f>SUM(P764:P855)</f>
        <v>16986</v>
      </c>
      <c r="Q856" s="11">
        <f>SUM(Q764:Q855)</f>
        <v>21800</v>
      </c>
      <c r="R856" s="11">
        <f>SUM(R763:R855)</f>
        <v>27127</v>
      </c>
      <c r="S856" s="11">
        <f>SUM(S763:S855)</f>
        <v>27127</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v>19756</v>
      </c>
      <c r="S859" s="168">
        <v>19756</v>
      </c>
    </row>
    <row r="860" spans="1:19">
      <c r="B860" s="6">
        <v>2020</v>
      </c>
      <c r="C860" s="36"/>
      <c r="D860" s="36"/>
      <c r="E860" s="36"/>
      <c r="F860" s="36"/>
      <c r="G860" s="36"/>
      <c r="H860" s="36"/>
      <c r="I860" s="36"/>
      <c r="J860" s="36"/>
      <c r="K860" s="36"/>
      <c r="L860" s="36"/>
      <c r="M860" s="36"/>
      <c r="N860" s="36"/>
      <c r="O860" s="36"/>
      <c r="P860" s="36"/>
      <c r="Q860" s="37">
        <v>26623</v>
      </c>
      <c r="R860" s="168">
        <v>26623</v>
      </c>
      <c r="S860" s="168">
        <v>26623</v>
      </c>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26623</v>
      </c>
      <c r="R951" s="11">
        <f>SUM(R858:R950)</f>
        <v>46379</v>
      </c>
      <c r="S951" s="11">
        <f>SUM(S858:S950)</f>
        <v>46379</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v>23286</v>
      </c>
      <c r="Q956" s="168">
        <v>23286</v>
      </c>
      <c r="R956" s="168">
        <v>23286</v>
      </c>
      <c r="S956" s="168">
        <v>23286</v>
      </c>
    </row>
    <row r="957" spans="1:19">
      <c r="A957" s="40"/>
      <c r="B957" s="6">
        <v>2018</v>
      </c>
      <c r="C957" s="36"/>
      <c r="D957" s="36"/>
      <c r="E957" s="36"/>
      <c r="F957" s="36"/>
      <c r="G957" s="36"/>
      <c r="H957" s="36"/>
      <c r="I957" s="36"/>
      <c r="J957" s="36"/>
      <c r="K957" s="36"/>
      <c r="L957" s="36"/>
      <c r="M957" s="36"/>
      <c r="N957" s="36"/>
      <c r="O957" s="37">
        <v>18180</v>
      </c>
      <c r="P957" s="168">
        <v>18180</v>
      </c>
      <c r="Q957" s="168">
        <v>18180</v>
      </c>
      <c r="R957" s="168">
        <v>18180</v>
      </c>
      <c r="S957" s="168">
        <v>18180</v>
      </c>
    </row>
    <row r="958" spans="1:19">
      <c r="A958" s="40"/>
      <c r="B958" s="6">
        <v>2017</v>
      </c>
      <c r="C958" s="36"/>
      <c r="D958" s="36"/>
      <c r="E958" s="36"/>
      <c r="F958" s="36"/>
      <c r="G958" s="36"/>
      <c r="H958" s="36"/>
      <c r="I958" s="36"/>
      <c r="J958" s="36"/>
      <c r="K958" s="36"/>
      <c r="L958" s="36"/>
      <c r="M958" s="36"/>
      <c r="N958" s="37">
        <v>16240</v>
      </c>
      <c r="O958" s="168">
        <v>16240</v>
      </c>
      <c r="P958" s="168">
        <v>16240</v>
      </c>
      <c r="Q958" s="168">
        <v>16240</v>
      </c>
      <c r="R958" s="168">
        <v>16240</v>
      </c>
      <c r="S958" s="168">
        <v>16240</v>
      </c>
    </row>
    <row r="959" spans="1:19">
      <c r="B959" s="6">
        <v>2016</v>
      </c>
      <c r="C959" s="36"/>
      <c r="D959" s="36"/>
      <c r="E959" s="36"/>
      <c r="F959" s="36"/>
      <c r="G959" s="36"/>
      <c r="H959" s="36"/>
      <c r="I959" s="36"/>
      <c r="J959" s="36"/>
      <c r="K959" s="36"/>
      <c r="L959" s="36"/>
      <c r="M959" s="37">
        <v>2067</v>
      </c>
      <c r="N959" s="37">
        <v>2067</v>
      </c>
      <c r="O959" s="168">
        <v>2067</v>
      </c>
      <c r="P959" s="168">
        <v>2067</v>
      </c>
      <c r="Q959" s="168">
        <v>2067</v>
      </c>
      <c r="R959" s="168">
        <v>2067</v>
      </c>
      <c r="S959" s="168">
        <v>2067</v>
      </c>
    </row>
    <row r="960" spans="1:19">
      <c r="B960" s="6">
        <v>2015</v>
      </c>
      <c r="C960" s="36"/>
      <c r="D960" s="36"/>
      <c r="E960" s="36"/>
      <c r="F960" s="36"/>
      <c r="G960" s="36"/>
      <c r="H960" s="36"/>
      <c r="I960" s="36"/>
      <c r="J960" s="36"/>
      <c r="K960" s="36"/>
      <c r="L960" s="37">
        <v>47740</v>
      </c>
      <c r="M960" s="37">
        <v>47740</v>
      </c>
      <c r="N960" s="37">
        <v>47740</v>
      </c>
      <c r="O960" s="168">
        <v>47740</v>
      </c>
      <c r="P960" s="168">
        <v>47740</v>
      </c>
      <c r="Q960" s="168">
        <v>47740</v>
      </c>
      <c r="R960" s="168">
        <v>47740</v>
      </c>
      <c r="S960" s="168">
        <v>47740</v>
      </c>
    </row>
    <row r="961" spans="2:19">
      <c r="B961" s="6">
        <v>2014</v>
      </c>
      <c r="C961" s="36"/>
      <c r="D961" s="36"/>
      <c r="E961" s="36"/>
      <c r="F961" s="36"/>
      <c r="G961" s="36"/>
      <c r="H961" s="36"/>
      <c r="I961" s="36"/>
      <c r="J961" s="36"/>
      <c r="K961" s="37"/>
      <c r="L961" s="37"/>
      <c r="M961" s="37"/>
      <c r="N961" s="37"/>
      <c r="O961" s="168"/>
      <c r="P961" s="168"/>
      <c r="Q961" s="168"/>
      <c r="R961" s="168"/>
      <c r="S961" s="168"/>
    </row>
    <row r="962" spans="2:19">
      <c r="B962" s="6">
        <v>2013</v>
      </c>
      <c r="C962" s="36"/>
      <c r="D962" s="36"/>
      <c r="E962" s="36"/>
      <c r="F962" s="36"/>
      <c r="G962" s="36"/>
      <c r="H962" s="36"/>
      <c r="I962" s="36"/>
      <c r="J962" s="37"/>
      <c r="K962" s="37"/>
      <c r="L962" s="37"/>
      <c r="M962" s="37"/>
      <c r="N962" s="37"/>
      <c r="O962" s="168"/>
      <c r="P962" s="168"/>
      <c r="Q962" s="168"/>
      <c r="R962" s="168"/>
      <c r="S962" s="168"/>
    </row>
    <row r="963" spans="2:19">
      <c r="B963" s="6">
        <v>2012</v>
      </c>
      <c r="C963" s="36"/>
      <c r="D963" s="36"/>
      <c r="E963" s="36"/>
      <c r="F963" s="36"/>
      <c r="G963" s="36"/>
      <c r="H963" s="36"/>
      <c r="I963" s="37">
        <v>6757</v>
      </c>
      <c r="J963" s="37">
        <v>6757</v>
      </c>
      <c r="K963" s="37">
        <v>6757</v>
      </c>
      <c r="L963" s="37">
        <v>6757</v>
      </c>
      <c r="M963" s="37">
        <v>6757</v>
      </c>
      <c r="N963" s="37">
        <v>6757</v>
      </c>
      <c r="O963" s="168">
        <v>6757</v>
      </c>
      <c r="P963" s="168">
        <v>6757</v>
      </c>
      <c r="Q963" s="168">
        <v>6757</v>
      </c>
      <c r="R963" s="168">
        <v>6757</v>
      </c>
      <c r="S963" s="168">
        <v>6757</v>
      </c>
    </row>
    <row r="964" spans="2:19">
      <c r="B964" s="6">
        <v>2011</v>
      </c>
      <c r="C964" s="36"/>
      <c r="D964" s="36"/>
      <c r="E964" s="36"/>
      <c r="F964" s="36"/>
      <c r="G964" s="36"/>
      <c r="H964" s="37">
        <v>23618</v>
      </c>
      <c r="I964" s="37">
        <v>23618</v>
      </c>
      <c r="J964" s="37">
        <v>23618</v>
      </c>
      <c r="K964" s="37">
        <v>23618</v>
      </c>
      <c r="L964" s="37">
        <v>23618</v>
      </c>
      <c r="M964" s="37">
        <v>23618</v>
      </c>
      <c r="N964" s="37">
        <v>23618</v>
      </c>
      <c r="O964" s="168">
        <v>23618</v>
      </c>
      <c r="P964" s="168">
        <v>23618</v>
      </c>
      <c r="Q964" s="168">
        <v>23618</v>
      </c>
      <c r="R964" s="168">
        <v>23618</v>
      </c>
      <c r="S964" s="168">
        <v>23618</v>
      </c>
    </row>
    <row r="965" spans="2:19">
      <c r="B965" s="6">
        <v>2010</v>
      </c>
      <c r="C965" s="36"/>
      <c r="D965" s="36"/>
      <c r="E965" s="36"/>
      <c r="F965" s="36"/>
      <c r="G965" s="37">
        <v>19422</v>
      </c>
      <c r="H965" s="37">
        <v>19422</v>
      </c>
      <c r="I965" s="37">
        <v>19422</v>
      </c>
      <c r="J965" s="37">
        <v>19422</v>
      </c>
      <c r="K965" s="37">
        <v>19422</v>
      </c>
      <c r="L965" s="37">
        <v>19422</v>
      </c>
      <c r="M965" s="37">
        <v>19422</v>
      </c>
      <c r="N965" s="37">
        <v>19422</v>
      </c>
      <c r="O965" s="168">
        <v>19422</v>
      </c>
      <c r="P965" s="168">
        <v>19422</v>
      </c>
      <c r="Q965" s="168">
        <v>19422</v>
      </c>
      <c r="R965" s="168">
        <v>19422</v>
      </c>
      <c r="S965" s="168">
        <v>19422</v>
      </c>
    </row>
    <row r="966" spans="2:19">
      <c r="B966" s="6">
        <v>2009</v>
      </c>
      <c r="C966" s="36"/>
      <c r="D966" s="36"/>
      <c r="E966" s="36"/>
      <c r="F966" s="37"/>
      <c r="G966" s="37"/>
      <c r="H966" s="37"/>
      <c r="I966" s="37"/>
      <c r="J966" s="37"/>
      <c r="K966" s="37"/>
      <c r="L966" s="37"/>
      <c r="M966" s="37"/>
      <c r="N966" s="37"/>
      <c r="O966" s="168"/>
      <c r="P966" s="168"/>
      <c r="Q966" s="168"/>
      <c r="R966" s="168"/>
      <c r="S966" s="168"/>
    </row>
    <row r="967" spans="2:19">
      <c r="B967" s="6">
        <v>2008</v>
      </c>
      <c r="C967" s="36"/>
      <c r="D967" s="36"/>
      <c r="E967" s="37">
        <v>19436</v>
      </c>
      <c r="F967" s="37">
        <v>19436</v>
      </c>
      <c r="G967" s="37">
        <v>19436</v>
      </c>
      <c r="H967" s="37">
        <v>19436</v>
      </c>
      <c r="I967" s="37">
        <v>19436</v>
      </c>
      <c r="J967" s="37">
        <v>19436</v>
      </c>
      <c r="K967" s="37">
        <v>19436</v>
      </c>
      <c r="L967" s="37">
        <v>19436</v>
      </c>
      <c r="M967" s="37">
        <v>19436</v>
      </c>
      <c r="N967" s="37">
        <v>19436</v>
      </c>
      <c r="O967" s="168">
        <v>19436</v>
      </c>
      <c r="P967" s="168">
        <v>19436</v>
      </c>
      <c r="Q967" s="168">
        <v>19436</v>
      </c>
      <c r="R967" s="168">
        <v>19436</v>
      </c>
      <c r="S967" s="168">
        <v>19436</v>
      </c>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19436</v>
      </c>
      <c r="F1046" s="8">
        <f>SUM(F966:F1045)</f>
        <v>19436</v>
      </c>
      <c r="G1046" s="8">
        <f>SUM(G965:G1045)</f>
        <v>38858</v>
      </c>
      <c r="H1046" s="8">
        <f>SUM(H959:H1045)</f>
        <v>62476</v>
      </c>
      <c r="I1046" s="8">
        <f>SUM(I959:I1045)</f>
        <v>69233</v>
      </c>
      <c r="J1046" s="8">
        <f t="shared" ref="J1046" si="17">SUM(J959:J1045)</f>
        <v>69233</v>
      </c>
      <c r="K1046" s="8">
        <f>SUM(K959:K1045)</f>
        <v>69233</v>
      </c>
      <c r="L1046" s="8">
        <f t="shared" ref="L1046" si="18">SUM(L959:L1045)</f>
        <v>116973</v>
      </c>
      <c r="M1046" s="8">
        <f>SUM(M959:M1045)</f>
        <v>119040</v>
      </c>
      <c r="N1046" s="11">
        <f>SUM(N954:N1045)</f>
        <v>135280</v>
      </c>
      <c r="O1046" s="11">
        <f>SUM(O954:O1045)</f>
        <v>153460</v>
      </c>
      <c r="P1046" s="11">
        <f>SUM(P954:P1045)</f>
        <v>176746</v>
      </c>
      <c r="Q1046" s="11">
        <f>SUM(Q954:Q1045)</f>
        <v>176746</v>
      </c>
      <c r="R1046" s="11">
        <f>SUM(R953:R1045)</f>
        <v>176746</v>
      </c>
      <c r="S1046" s="11">
        <f>SUM(S953:S1045)</f>
        <v>176746</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v>2550</v>
      </c>
      <c r="I1059" s="37">
        <v>2550</v>
      </c>
      <c r="J1059" s="37">
        <v>2550</v>
      </c>
      <c r="K1059" s="37">
        <v>2550</v>
      </c>
      <c r="L1059" s="37">
        <v>2550</v>
      </c>
      <c r="M1059" s="37">
        <v>2550</v>
      </c>
      <c r="N1059" s="37">
        <v>2550</v>
      </c>
      <c r="O1059" s="168">
        <v>2550</v>
      </c>
      <c r="P1059" s="168">
        <v>2550</v>
      </c>
      <c r="Q1059" s="168">
        <v>2550</v>
      </c>
      <c r="R1059" s="168">
        <v>2550</v>
      </c>
      <c r="S1059" s="168">
        <v>2550</v>
      </c>
    </row>
    <row r="1060" spans="2:19">
      <c r="B1060" s="6">
        <v>2010</v>
      </c>
      <c r="C1060" s="36"/>
      <c r="D1060" s="36"/>
      <c r="E1060" s="36"/>
      <c r="F1060" s="36"/>
      <c r="G1060" s="37"/>
      <c r="H1060" s="37"/>
      <c r="I1060" s="37"/>
      <c r="J1060" s="37"/>
      <c r="K1060" s="37"/>
      <c r="L1060" s="37"/>
      <c r="M1060" s="37"/>
      <c r="N1060" s="37"/>
      <c r="O1060" s="168"/>
      <c r="P1060" s="168"/>
      <c r="Q1060" s="168"/>
      <c r="R1060" s="168"/>
      <c r="S1060" s="168"/>
    </row>
    <row r="1061" spans="2:19">
      <c r="B1061" s="6">
        <v>2009</v>
      </c>
      <c r="C1061" s="36"/>
      <c r="D1061" s="36"/>
      <c r="E1061" s="36"/>
      <c r="F1061" s="37"/>
      <c r="G1061" s="37"/>
      <c r="H1061" s="37"/>
      <c r="I1061" s="37"/>
      <c r="J1061" s="37"/>
      <c r="K1061" s="37"/>
      <c r="L1061" s="37"/>
      <c r="M1061" s="37"/>
      <c r="N1061" s="37"/>
      <c r="O1061" s="168"/>
      <c r="P1061" s="168"/>
      <c r="Q1061" s="168"/>
      <c r="R1061" s="168"/>
      <c r="S1061" s="168"/>
    </row>
    <row r="1062" spans="2:19">
      <c r="B1062" s="6">
        <v>2008</v>
      </c>
      <c r="C1062" s="36"/>
      <c r="D1062" s="36"/>
      <c r="E1062" s="37"/>
      <c r="F1062" s="37"/>
      <c r="G1062" s="37"/>
      <c r="H1062" s="37"/>
      <c r="I1062" s="37"/>
      <c r="J1062" s="37"/>
      <c r="K1062" s="37"/>
      <c r="L1062" s="37"/>
      <c r="M1062" s="37"/>
      <c r="N1062" s="37"/>
      <c r="O1062" s="168"/>
      <c r="P1062" s="168"/>
      <c r="Q1062" s="168"/>
      <c r="R1062" s="168"/>
      <c r="S1062" s="168"/>
    </row>
    <row r="1063" spans="2:19">
      <c r="B1063" s="6">
        <v>2007</v>
      </c>
      <c r="C1063" s="36"/>
      <c r="D1063" s="126">
        <v>53122</v>
      </c>
      <c r="E1063" s="126">
        <v>53122</v>
      </c>
      <c r="F1063" s="126">
        <v>53122</v>
      </c>
      <c r="G1063" s="126">
        <v>53122</v>
      </c>
      <c r="H1063" s="126">
        <v>53122</v>
      </c>
      <c r="I1063" s="126">
        <v>53122</v>
      </c>
      <c r="J1063" s="126">
        <v>53122</v>
      </c>
      <c r="K1063" s="126">
        <v>53122</v>
      </c>
      <c r="L1063" s="126">
        <v>53122</v>
      </c>
      <c r="M1063" s="126">
        <v>53122</v>
      </c>
      <c r="N1063" s="126">
        <v>53122</v>
      </c>
      <c r="O1063" s="138">
        <v>53122</v>
      </c>
      <c r="P1063" s="138">
        <v>53122</v>
      </c>
      <c r="Q1063" s="138">
        <v>53122</v>
      </c>
      <c r="R1063" s="138">
        <v>53122</v>
      </c>
      <c r="S1063" s="138">
        <v>53122</v>
      </c>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53122</v>
      </c>
      <c r="E1141" s="8">
        <f>SUM(E1062:E1140)</f>
        <v>53122</v>
      </c>
      <c r="F1141" s="8">
        <f>SUM(F1061:F1140)</f>
        <v>53122</v>
      </c>
      <c r="G1141" s="8">
        <f>SUM(G1060:G1140)</f>
        <v>53122</v>
      </c>
      <c r="H1141" s="8">
        <f>SUM(H1054:H1140)</f>
        <v>55672</v>
      </c>
      <c r="I1141" s="8">
        <f>SUM(I1054:I1140)</f>
        <v>55672</v>
      </c>
      <c r="J1141" s="8">
        <f t="shared" ref="J1141" si="19">SUM(J1054:J1140)</f>
        <v>55672</v>
      </c>
      <c r="K1141" s="8">
        <f>SUM(K1054:K1140)</f>
        <v>55672</v>
      </c>
      <c r="L1141" s="8">
        <f t="shared" ref="L1141" si="20">SUM(L1054:L1140)</f>
        <v>55672</v>
      </c>
      <c r="M1141" s="8">
        <f>SUM(M1054:M1140)</f>
        <v>55672</v>
      </c>
      <c r="N1141" s="11">
        <f>SUM(N1049:N1140)</f>
        <v>55672</v>
      </c>
      <c r="O1141" s="11">
        <f>SUM(O1049:O1140)</f>
        <v>55672</v>
      </c>
      <c r="P1141" s="11">
        <f>SUM(P1049:P1140)</f>
        <v>55672</v>
      </c>
      <c r="Q1141" s="11">
        <f>SUM(Q1049:Q1140)</f>
        <v>55672</v>
      </c>
      <c r="R1141" s="11">
        <f>SUM(R1048:R1140)</f>
        <v>55672</v>
      </c>
      <c r="S1141" s="11">
        <f>SUM(S1048:S1140)</f>
        <v>55672</v>
      </c>
    </row>
    <row r="1142" spans="1:19">
      <c r="A1142" s="76"/>
      <c r="B1142" s="7"/>
      <c r="C1142" s="8"/>
      <c r="D1142" s="8"/>
      <c r="E1142" s="8"/>
      <c r="F1142" s="8"/>
      <c r="G1142" s="8"/>
      <c r="H1142" s="8"/>
      <c r="I1142" s="8"/>
      <c r="J1142" s="8"/>
      <c r="K1142" s="8"/>
      <c r="L1142" s="8"/>
      <c r="M1142" s="10"/>
    </row>
    <row r="1143" spans="1:19">
      <c r="A1143" s="77" t="s">
        <v>116</v>
      </c>
      <c r="B1143" s="6">
        <v>2022</v>
      </c>
      <c r="C1143" s="143"/>
      <c r="D1143" s="143"/>
      <c r="E1143" s="143"/>
      <c r="F1143" s="143"/>
      <c r="G1143" s="143"/>
      <c r="H1143" s="143"/>
      <c r="I1143" s="143"/>
      <c r="J1143" s="143"/>
      <c r="K1143" s="143"/>
      <c r="L1143" s="143"/>
      <c r="M1143" s="143"/>
      <c r="N1143" s="143"/>
      <c r="O1143" s="143"/>
      <c r="P1143" s="143"/>
      <c r="Q1143" s="143"/>
      <c r="R1143" s="145"/>
      <c r="S1143" s="144"/>
    </row>
    <row r="1144" spans="1:19">
      <c r="A1144" s="38"/>
      <c r="B1144" s="6">
        <v>2021</v>
      </c>
      <c r="C1144" s="143"/>
      <c r="D1144" s="143"/>
      <c r="E1144" s="143"/>
      <c r="F1144" s="143"/>
      <c r="G1144" s="143"/>
      <c r="H1144" s="143"/>
      <c r="I1144" s="143"/>
      <c r="J1144" s="143"/>
      <c r="K1144" s="143"/>
      <c r="L1144" s="143"/>
      <c r="M1144" s="143"/>
      <c r="N1144" s="143"/>
      <c r="O1144" s="143"/>
      <c r="P1144" s="143"/>
      <c r="Q1144" s="143"/>
      <c r="R1144" s="144"/>
      <c r="S1144" s="144"/>
    </row>
    <row r="1145" spans="1:19">
      <c r="B1145" s="6">
        <v>2020</v>
      </c>
      <c r="C1145" s="143"/>
      <c r="D1145" s="143"/>
      <c r="E1145" s="143"/>
      <c r="F1145" s="143"/>
      <c r="G1145" s="143"/>
      <c r="H1145" s="143"/>
      <c r="I1145" s="143"/>
      <c r="J1145" s="143"/>
      <c r="K1145" s="143"/>
      <c r="L1145" s="143"/>
      <c r="M1145" s="143"/>
      <c r="N1145" s="143"/>
      <c r="O1145" s="143"/>
      <c r="P1145" s="143"/>
      <c r="Q1145" s="144"/>
      <c r="R1145" s="144"/>
      <c r="S1145" s="144"/>
    </row>
    <row r="1146" spans="1:19">
      <c r="A1146" s="40"/>
      <c r="B1146" s="6">
        <v>2019</v>
      </c>
      <c r="C1146" s="143"/>
      <c r="D1146" s="143"/>
      <c r="E1146" s="143"/>
      <c r="F1146" s="143"/>
      <c r="G1146" s="143"/>
      <c r="H1146" s="143"/>
      <c r="I1146" s="143"/>
      <c r="J1146" s="143"/>
      <c r="K1146" s="143"/>
      <c r="L1146" s="143"/>
      <c r="M1146" s="143"/>
      <c r="N1146" s="143"/>
      <c r="O1146" s="143"/>
      <c r="P1146" s="144"/>
      <c r="Q1146" s="144"/>
      <c r="R1146" s="144"/>
      <c r="S1146" s="144"/>
    </row>
    <row r="1147" spans="1:19">
      <c r="A1147" s="40"/>
      <c r="B1147" s="6">
        <v>2018</v>
      </c>
      <c r="C1147" s="143"/>
      <c r="D1147" s="143"/>
      <c r="E1147" s="143"/>
      <c r="F1147" s="143"/>
      <c r="G1147" s="143"/>
      <c r="H1147" s="143"/>
      <c r="I1147" s="143"/>
      <c r="J1147" s="143"/>
      <c r="K1147" s="143"/>
      <c r="L1147" s="143"/>
      <c r="M1147" s="143"/>
      <c r="N1147" s="143"/>
      <c r="O1147" s="144"/>
      <c r="P1147" s="144"/>
      <c r="Q1147" s="144"/>
      <c r="R1147" s="144"/>
      <c r="S1147" s="144"/>
    </row>
    <row r="1148" spans="1:19">
      <c r="A1148" s="40"/>
      <c r="B1148" s="6">
        <v>2017</v>
      </c>
      <c r="C1148" s="143"/>
      <c r="D1148" s="143"/>
      <c r="E1148" s="143"/>
      <c r="F1148" s="143"/>
      <c r="G1148" s="143"/>
      <c r="H1148" s="143"/>
      <c r="I1148" s="143"/>
      <c r="J1148" s="143"/>
      <c r="K1148" s="143"/>
      <c r="L1148" s="143"/>
      <c r="M1148" s="143"/>
      <c r="N1148" s="144"/>
      <c r="O1148" s="144"/>
      <c r="P1148" s="144"/>
      <c r="Q1148" s="144"/>
      <c r="R1148" s="144"/>
      <c r="S1148" s="144"/>
    </row>
    <row r="1149" spans="1:19">
      <c r="B1149" s="6">
        <v>2016</v>
      </c>
      <c r="C1149" s="143"/>
      <c r="D1149" s="143"/>
      <c r="E1149" s="143"/>
      <c r="F1149" s="143"/>
      <c r="G1149" s="143"/>
      <c r="H1149" s="143"/>
      <c r="I1149" s="143"/>
      <c r="J1149" s="143"/>
      <c r="K1149" s="143"/>
      <c r="L1149" s="143"/>
      <c r="M1149" s="144"/>
      <c r="N1149" s="144"/>
      <c r="O1149" s="144"/>
      <c r="P1149" s="144"/>
      <c r="Q1149" s="144"/>
      <c r="R1149" s="144"/>
      <c r="S1149" s="144"/>
    </row>
    <row r="1150" spans="1:19">
      <c r="B1150" s="6">
        <v>2015</v>
      </c>
      <c r="C1150" s="143"/>
      <c r="D1150" s="143"/>
      <c r="E1150" s="143"/>
      <c r="F1150" s="143"/>
      <c r="G1150" s="143"/>
      <c r="H1150" s="143"/>
      <c r="I1150" s="143"/>
      <c r="J1150" s="143"/>
      <c r="K1150" s="143"/>
      <c r="L1150" s="144"/>
      <c r="M1150" s="144"/>
      <c r="N1150" s="144"/>
      <c r="O1150" s="144"/>
      <c r="P1150" s="144"/>
      <c r="Q1150" s="144"/>
      <c r="R1150" s="144"/>
      <c r="S1150" s="144"/>
    </row>
    <row r="1151" spans="1:19">
      <c r="B1151" s="6">
        <v>2014</v>
      </c>
      <c r="C1151" s="143"/>
      <c r="D1151" s="143"/>
      <c r="E1151" s="143"/>
      <c r="F1151" s="143"/>
      <c r="G1151" s="143"/>
      <c r="H1151" s="143"/>
      <c r="I1151" s="143"/>
      <c r="J1151" s="143"/>
      <c r="K1151" s="144"/>
      <c r="L1151" s="144"/>
      <c r="M1151" s="144"/>
      <c r="N1151" s="144"/>
      <c r="O1151" s="144"/>
      <c r="P1151" s="144"/>
      <c r="Q1151" s="144"/>
      <c r="R1151" s="144"/>
      <c r="S1151" s="144"/>
    </row>
    <row r="1152" spans="1:19">
      <c r="B1152" s="6">
        <v>2013</v>
      </c>
      <c r="C1152" s="143"/>
      <c r="D1152" s="143"/>
      <c r="E1152" s="143"/>
      <c r="F1152" s="143"/>
      <c r="G1152" s="143"/>
      <c r="H1152" s="143"/>
      <c r="I1152" s="143"/>
      <c r="J1152" s="144"/>
      <c r="K1152" s="144"/>
      <c r="L1152" s="144"/>
      <c r="M1152" s="144"/>
      <c r="N1152" s="144"/>
      <c r="O1152" s="144"/>
      <c r="P1152" s="144"/>
      <c r="Q1152" s="144"/>
      <c r="R1152" s="144"/>
      <c r="S1152" s="144"/>
    </row>
    <row r="1153" spans="2:19">
      <c r="B1153" s="6">
        <v>2012</v>
      </c>
      <c r="C1153" s="143"/>
      <c r="D1153" s="143"/>
      <c r="E1153" s="143"/>
      <c r="F1153" s="143"/>
      <c r="G1153" s="143"/>
      <c r="H1153" s="143"/>
      <c r="I1153" s="144"/>
      <c r="J1153" s="144"/>
      <c r="K1153" s="144"/>
      <c r="L1153" s="144"/>
      <c r="M1153" s="144"/>
      <c r="N1153" s="144"/>
      <c r="O1153" s="144"/>
      <c r="P1153" s="144"/>
      <c r="Q1153" s="144"/>
      <c r="R1153" s="144"/>
      <c r="S1153" s="144"/>
    </row>
    <row r="1154" spans="2:19">
      <c r="B1154" s="6">
        <v>2011</v>
      </c>
      <c r="C1154" s="143"/>
      <c r="D1154" s="143"/>
      <c r="E1154" s="143"/>
      <c r="F1154" s="143"/>
      <c r="G1154" s="143"/>
      <c r="H1154" s="144"/>
      <c r="I1154" s="144"/>
      <c r="J1154" s="144"/>
      <c r="K1154" s="144"/>
      <c r="L1154" s="144"/>
      <c r="M1154" s="144"/>
      <c r="N1154" s="144"/>
      <c r="O1154" s="144"/>
      <c r="P1154" s="144"/>
      <c r="Q1154" s="144"/>
      <c r="R1154" s="144"/>
      <c r="S1154" s="144"/>
    </row>
    <row r="1155" spans="2:19">
      <c r="B1155" s="6">
        <v>2010</v>
      </c>
      <c r="C1155" s="143"/>
      <c r="D1155" s="143"/>
      <c r="E1155" s="143"/>
      <c r="F1155" s="143"/>
      <c r="G1155" s="144"/>
      <c r="H1155" s="144"/>
      <c r="I1155" s="144"/>
      <c r="J1155" s="144"/>
      <c r="K1155" s="144"/>
      <c r="L1155" s="144"/>
      <c r="M1155" s="144"/>
      <c r="N1155" s="144"/>
      <c r="O1155" s="144"/>
      <c r="P1155" s="144"/>
      <c r="Q1155" s="144"/>
      <c r="R1155" s="144"/>
      <c r="S1155" s="144"/>
    </row>
    <row r="1156" spans="2:19">
      <c r="B1156" s="6">
        <v>2009</v>
      </c>
      <c r="C1156" s="143"/>
      <c r="D1156" s="143"/>
      <c r="E1156" s="143"/>
      <c r="F1156" s="144"/>
      <c r="G1156" s="144"/>
      <c r="H1156" s="144"/>
      <c r="I1156" s="144"/>
      <c r="J1156" s="144"/>
      <c r="K1156" s="144"/>
      <c r="L1156" s="144"/>
      <c r="M1156" s="144"/>
      <c r="N1156" s="144"/>
      <c r="O1156" s="144"/>
      <c r="P1156" s="144"/>
      <c r="Q1156" s="144"/>
      <c r="R1156" s="144"/>
      <c r="S1156" s="144"/>
    </row>
    <row r="1157" spans="2:19">
      <c r="B1157" s="6">
        <v>2008</v>
      </c>
      <c r="C1157" s="143"/>
      <c r="D1157" s="143"/>
      <c r="E1157" s="144"/>
      <c r="F1157" s="144"/>
      <c r="G1157" s="144"/>
      <c r="H1157" s="144"/>
      <c r="I1157" s="144"/>
      <c r="J1157" s="144"/>
      <c r="K1157" s="144"/>
      <c r="L1157" s="144"/>
      <c r="M1157" s="144"/>
      <c r="N1157" s="144"/>
      <c r="O1157" s="144"/>
      <c r="P1157" s="144"/>
      <c r="Q1157" s="144"/>
      <c r="R1157" s="144"/>
      <c r="S1157" s="144"/>
    </row>
    <row r="1158" spans="2:19">
      <c r="B1158" s="6">
        <v>2007</v>
      </c>
      <c r="C1158" s="143"/>
      <c r="D1158" s="144"/>
      <c r="E1158" s="144"/>
      <c r="F1158" s="144"/>
      <c r="G1158" s="144"/>
      <c r="H1158" s="144"/>
      <c r="I1158" s="144"/>
      <c r="J1158" s="144"/>
      <c r="K1158" s="144"/>
      <c r="L1158" s="144"/>
      <c r="M1158" s="144"/>
      <c r="N1158" s="144"/>
      <c r="O1158" s="144"/>
      <c r="P1158" s="144"/>
      <c r="Q1158" s="144"/>
      <c r="R1158" s="144"/>
      <c r="S1158" s="144"/>
    </row>
    <row r="1159" spans="2:19">
      <c r="B1159" s="6">
        <v>2006</v>
      </c>
      <c r="C1159" s="144"/>
      <c r="D1159" s="144"/>
      <c r="E1159" s="144"/>
      <c r="F1159" s="144"/>
      <c r="G1159" s="144"/>
      <c r="H1159" s="144"/>
      <c r="I1159" s="144"/>
      <c r="J1159" s="144"/>
      <c r="K1159" s="144"/>
      <c r="L1159" s="144"/>
      <c r="M1159" s="144"/>
      <c r="N1159" s="144"/>
      <c r="O1159" s="144"/>
      <c r="P1159" s="144"/>
      <c r="Q1159" s="144"/>
      <c r="R1159" s="144"/>
      <c r="S1159" s="144"/>
    </row>
    <row r="1160" spans="2:19">
      <c r="B1160" s="6">
        <v>2005</v>
      </c>
      <c r="C1160" s="144"/>
      <c r="D1160" s="144">
        <v>44236</v>
      </c>
      <c r="E1160" s="144">
        <v>44236</v>
      </c>
      <c r="F1160" s="144">
        <v>44236</v>
      </c>
      <c r="G1160" s="144">
        <v>44236</v>
      </c>
      <c r="H1160" s="144">
        <v>44236</v>
      </c>
      <c r="I1160" s="144">
        <v>44236</v>
      </c>
      <c r="J1160" s="144">
        <v>44236</v>
      </c>
      <c r="K1160" s="144">
        <v>44236</v>
      </c>
      <c r="L1160" s="144">
        <v>44236</v>
      </c>
      <c r="M1160" s="144">
        <v>44236</v>
      </c>
      <c r="N1160" s="144">
        <v>44236</v>
      </c>
      <c r="O1160" s="146">
        <v>44236.37</v>
      </c>
      <c r="P1160" s="146">
        <v>44236.37</v>
      </c>
      <c r="Q1160" s="146">
        <v>44236.37</v>
      </c>
      <c r="R1160" s="146">
        <v>44236.37</v>
      </c>
      <c r="S1160" s="146">
        <v>44236.37</v>
      </c>
    </row>
    <row r="1161" spans="2:19">
      <c r="B1161" s="6">
        <v>2004</v>
      </c>
      <c r="C1161" s="144"/>
      <c r="D1161" s="144">
        <v>2590</v>
      </c>
      <c r="E1161" s="144">
        <v>2590</v>
      </c>
      <c r="F1161" s="144">
        <v>2590</v>
      </c>
      <c r="G1161" s="144">
        <v>2590</v>
      </c>
      <c r="H1161" s="144">
        <v>2590</v>
      </c>
      <c r="I1161" s="144">
        <v>2590</v>
      </c>
      <c r="J1161" s="144">
        <v>2590</v>
      </c>
      <c r="K1161" s="144">
        <v>2590</v>
      </c>
      <c r="L1161" s="144">
        <v>2590</v>
      </c>
      <c r="M1161" s="144">
        <v>2590</v>
      </c>
      <c r="N1161" s="144">
        <v>2590</v>
      </c>
      <c r="O1161" s="146">
        <v>2589.5300000000002</v>
      </c>
      <c r="P1161" s="146">
        <v>2589.5300000000002</v>
      </c>
      <c r="Q1161" s="146">
        <v>2589.5300000000002</v>
      </c>
      <c r="R1161" s="146">
        <v>2589.5300000000002</v>
      </c>
      <c r="S1161" s="146">
        <v>2589.5300000000002</v>
      </c>
    </row>
    <row r="1162" spans="2:19">
      <c r="B1162" s="6">
        <v>2003</v>
      </c>
      <c r="C1162" s="144"/>
      <c r="D1162" s="144"/>
      <c r="E1162" s="144"/>
      <c r="F1162" s="144"/>
      <c r="G1162" s="144"/>
      <c r="H1162" s="144"/>
      <c r="I1162" s="144"/>
      <c r="J1162" s="144"/>
      <c r="K1162" s="144"/>
      <c r="L1162" s="144"/>
      <c r="M1162" s="144"/>
      <c r="N1162" s="144"/>
      <c r="O1162" s="144"/>
      <c r="P1162" s="144"/>
      <c r="Q1162" s="144"/>
      <c r="R1162" s="144"/>
      <c r="S1162" s="144"/>
    </row>
    <row r="1163" spans="2:19">
      <c r="B1163" s="6">
        <v>2002</v>
      </c>
      <c r="C1163" s="144"/>
      <c r="D1163" s="144"/>
      <c r="E1163" s="144"/>
      <c r="F1163" s="144"/>
      <c r="G1163" s="144"/>
      <c r="H1163" s="144"/>
      <c r="I1163" s="144"/>
      <c r="J1163" s="144"/>
      <c r="K1163" s="144"/>
      <c r="L1163" s="144"/>
      <c r="M1163" s="144"/>
      <c r="N1163" s="144"/>
      <c r="O1163" s="144"/>
      <c r="P1163" s="144"/>
      <c r="Q1163" s="144"/>
      <c r="R1163" s="144"/>
      <c r="S1163" s="144"/>
    </row>
    <row r="1164" spans="2:19">
      <c r="B1164" s="6">
        <v>2001</v>
      </c>
      <c r="C1164" s="144"/>
      <c r="D1164" s="144"/>
      <c r="E1164" s="144"/>
      <c r="F1164" s="144"/>
      <c r="G1164" s="144"/>
      <c r="H1164" s="144"/>
      <c r="I1164" s="144"/>
      <c r="J1164" s="144"/>
      <c r="K1164" s="144"/>
      <c r="L1164" s="144"/>
      <c r="M1164" s="144"/>
      <c r="N1164" s="144"/>
      <c r="O1164" s="144"/>
      <c r="P1164" s="144"/>
      <c r="Q1164" s="144"/>
      <c r="R1164" s="144"/>
      <c r="S1164" s="144"/>
    </row>
    <row r="1165" spans="2:19">
      <c r="B1165" s="6">
        <v>2000</v>
      </c>
      <c r="C1165" s="144"/>
      <c r="D1165" s="144">
        <v>23215</v>
      </c>
      <c r="E1165" s="144">
        <v>23215</v>
      </c>
      <c r="F1165" s="144">
        <v>23215</v>
      </c>
      <c r="G1165" s="144">
        <v>23215</v>
      </c>
      <c r="H1165" s="144">
        <v>23215</v>
      </c>
      <c r="I1165" s="144">
        <v>23215</v>
      </c>
      <c r="J1165" s="144">
        <v>23215</v>
      </c>
      <c r="K1165" s="144">
        <v>23215</v>
      </c>
      <c r="L1165" s="144">
        <v>23215</v>
      </c>
      <c r="M1165" s="144">
        <v>23215</v>
      </c>
      <c r="N1165" s="144">
        <v>23215</v>
      </c>
      <c r="O1165" s="146">
        <v>23215.06</v>
      </c>
      <c r="P1165" s="146">
        <v>23215.06</v>
      </c>
      <c r="Q1165" s="146">
        <v>23215.06</v>
      </c>
      <c r="R1165" s="146">
        <v>23215.06</v>
      </c>
      <c r="S1165" s="146">
        <v>23215.06</v>
      </c>
    </row>
    <row r="1166" spans="2:19">
      <c r="B1166" s="6">
        <v>1999</v>
      </c>
      <c r="C1166" s="144"/>
      <c r="D1166" s="144"/>
      <c r="E1166" s="144"/>
      <c r="F1166" s="144"/>
      <c r="G1166" s="144"/>
      <c r="H1166" s="144"/>
      <c r="I1166" s="144"/>
      <c r="J1166" s="144"/>
      <c r="K1166" s="144"/>
      <c r="L1166" s="144"/>
      <c r="M1166" s="144"/>
      <c r="N1166" s="144"/>
      <c r="O1166" s="144"/>
      <c r="P1166" s="144"/>
      <c r="Q1166" s="144"/>
      <c r="R1166" s="144"/>
      <c r="S1166" s="144"/>
    </row>
    <row r="1167" spans="2:19">
      <c r="B1167" s="6">
        <v>1998</v>
      </c>
      <c r="C1167" s="144"/>
      <c r="D1167" s="144"/>
      <c r="E1167" s="144"/>
      <c r="F1167" s="144"/>
      <c r="G1167" s="144"/>
      <c r="H1167" s="144"/>
      <c r="I1167" s="144"/>
      <c r="J1167" s="144"/>
      <c r="K1167" s="144"/>
      <c r="L1167" s="144"/>
      <c r="M1167" s="144"/>
      <c r="N1167" s="144"/>
      <c r="O1167" s="144"/>
      <c r="P1167" s="144"/>
      <c r="Q1167" s="144"/>
      <c r="R1167" s="144"/>
      <c r="S1167" s="144"/>
    </row>
    <row r="1168" spans="2:19">
      <c r="B1168" s="6">
        <v>1997</v>
      </c>
      <c r="C1168" s="144"/>
      <c r="D1168" s="144">
        <v>11311</v>
      </c>
      <c r="E1168" s="144">
        <v>11311</v>
      </c>
      <c r="F1168" s="144">
        <v>11311</v>
      </c>
      <c r="G1168" s="144">
        <v>11311</v>
      </c>
      <c r="H1168" s="144">
        <v>11311</v>
      </c>
      <c r="I1168" s="144">
        <v>11311</v>
      </c>
      <c r="J1168" s="144">
        <v>11311</v>
      </c>
      <c r="K1168" s="144">
        <v>11311</v>
      </c>
      <c r="L1168" s="144">
        <v>11311</v>
      </c>
      <c r="M1168" s="144">
        <v>11311</v>
      </c>
      <c r="N1168" s="144">
        <v>11311</v>
      </c>
      <c r="O1168" s="146">
        <v>11311.37</v>
      </c>
      <c r="P1168" s="146">
        <v>11311.37</v>
      </c>
      <c r="Q1168" s="146">
        <v>11311.37</v>
      </c>
      <c r="R1168" s="146">
        <v>11311.37</v>
      </c>
      <c r="S1168" s="146">
        <v>11311.37</v>
      </c>
    </row>
    <row r="1169" spans="2:19">
      <c r="B1169" s="6">
        <v>1996</v>
      </c>
      <c r="C1169" s="144"/>
      <c r="D1169" s="144"/>
      <c r="E1169" s="144"/>
      <c r="F1169" s="144"/>
      <c r="G1169" s="144"/>
      <c r="H1169" s="144"/>
      <c r="I1169" s="144"/>
      <c r="J1169" s="144"/>
      <c r="K1169" s="144"/>
      <c r="L1169" s="144"/>
      <c r="M1169" s="144"/>
      <c r="N1169" s="144"/>
      <c r="O1169" s="144"/>
      <c r="P1169" s="144"/>
      <c r="Q1169" s="144"/>
      <c r="R1169" s="144"/>
      <c r="S1169" s="144"/>
    </row>
    <row r="1170" spans="2:19">
      <c r="B1170" s="6">
        <v>1995</v>
      </c>
      <c r="C1170" s="144"/>
      <c r="D1170" s="144">
        <v>41910</v>
      </c>
      <c r="E1170" s="144">
        <v>41910</v>
      </c>
      <c r="F1170" s="144">
        <v>41910</v>
      </c>
      <c r="G1170" s="144">
        <v>41910</v>
      </c>
      <c r="H1170" s="144">
        <v>41910</v>
      </c>
      <c r="I1170" s="144">
        <v>41910</v>
      </c>
      <c r="J1170" s="144">
        <v>41910</v>
      </c>
      <c r="K1170" s="144">
        <v>41910</v>
      </c>
      <c r="L1170" s="144">
        <v>41910</v>
      </c>
      <c r="M1170" s="144">
        <v>41910</v>
      </c>
      <c r="N1170" s="144">
        <v>41910</v>
      </c>
      <c r="O1170" s="146">
        <v>41909.949999999997</v>
      </c>
      <c r="P1170" s="146">
        <v>41909.949999999997</v>
      </c>
      <c r="Q1170" s="146">
        <v>41909.949999999997</v>
      </c>
      <c r="R1170" s="146">
        <v>41909.949999999997</v>
      </c>
      <c r="S1170" s="146">
        <v>41909.949999999997</v>
      </c>
    </row>
    <row r="1171" spans="2:19">
      <c r="B1171" s="6">
        <v>1994</v>
      </c>
      <c r="C1171" s="144"/>
      <c r="D1171" s="144">
        <v>14335</v>
      </c>
      <c r="E1171" s="144">
        <v>14335</v>
      </c>
      <c r="F1171" s="144">
        <v>14335</v>
      </c>
      <c r="G1171" s="144">
        <v>14335</v>
      </c>
      <c r="H1171" s="144">
        <v>14335</v>
      </c>
      <c r="I1171" s="144">
        <v>14335</v>
      </c>
      <c r="J1171" s="144">
        <v>14335</v>
      </c>
      <c r="K1171" s="144">
        <v>14335</v>
      </c>
      <c r="L1171" s="144">
        <v>14335</v>
      </c>
      <c r="M1171" s="144">
        <v>14335</v>
      </c>
      <c r="N1171" s="144">
        <v>14335</v>
      </c>
      <c r="O1171" s="146">
        <v>14335.36</v>
      </c>
      <c r="P1171" s="146">
        <v>14335.36</v>
      </c>
      <c r="Q1171" s="146">
        <v>14335.36</v>
      </c>
      <c r="R1171" s="146">
        <v>14335.36</v>
      </c>
      <c r="S1171" s="146">
        <v>14335.36</v>
      </c>
    </row>
    <row r="1172" spans="2:19">
      <c r="B1172" s="6">
        <v>1993</v>
      </c>
      <c r="C1172" s="144"/>
      <c r="D1172" s="144">
        <v>42516</v>
      </c>
      <c r="E1172" s="144">
        <v>42516</v>
      </c>
      <c r="F1172" s="144">
        <v>42516</v>
      </c>
      <c r="G1172" s="144">
        <v>42516</v>
      </c>
      <c r="H1172" s="144">
        <v>42516</v>
      </c>
      <c r="I1172" s="144">
        <v>42516</v>
      </c>
      <c r="J1172" s="144">
        <v>42516</v>
      </c>
      <c r="K1172" s="144">
        <v>42516</v>
      </c>
      <c r="L1172" s="144">
        <v>42516</v>
      </c>
      <c r="M1172" s="144">
        <v>42516</v>
      </c>
      <c r="N1172" s="144">
        <v>42516</v>
      </c>
      <c r="O1172" s="146">
        <v>42515.93</v>
      </c>
      <c r="P1172" s="146">
        <v>42515.93</v>
      </c>
      <c r="Q1172" s="146">
        <v>42515.93</v>
      </c>
      <c r="R1172" s="146">
        <v>42515.93</v>
      </c>
      <c r="S1172" s="146">
        <v>42515.93</v>
      </c>
    </row>
    <row r="1173" spans="2:19">
      <c r="B1173" s="6">
        <v>1992</v>
      </c>
      <c r="C1173" s="144"/>
      <c r="D1173" s="144">
        <v>14241</v>
      </c>
      <c r="E1173" s="144">
        <v>14241</v>
      </c>
      <c r="F1173" s="144">
        <v>14241</v>
      </c>
      <c r="G1173" s="144">
        <v>14241</v>
      </c>
      <c r="H1173" s="144">
        <v>14241</v>
      </c>
      <c r="I1173" s="144">
        <v>14241</v>
      </c>
      <c r="J1173" s="144">
        <v>14241</v>
      </c>
      <c r="K1173" s="144">
        <v>14241</v>
      </c>
      <c r="L1173" s="144">
        <v>14241</v>
      </c>
      <c r="M1173" s="144">
        <v>14241</v>
      </c>
      <c r="N1173" s="144">
        <v>14241</v>
      </c>
      <c r="O1173" s="146">
        <v>14240.5</v>
      </c>
      <c r="P1173" s="146">
        <v>14240.5</v>
      </c>
      <c r="Q1173" s="146">
        <v>14240.5</v>
      </c>
      <c r="R1173" s="146">
        <v>14240.5</v>
      </c>
      <c r="S1173" s="146">
        <v>14240.5</v>
      </c>
    </row>
    <row r="1174" spans="2:19">
      <c r="B1174" s="6">
        <v>1991</v>
      </c>
      <c r="C1174" s="144"/>
      <c r="D1174" s="144">
        <v>12624</v>
      </c>
      <c r="E1174" s="144">
        <v>12624</v>
      </c>
      <c r="F1174" s="144">
        <v>12624</v>
      </c>
      <c r="G1174" s="144">
        <v>12624</v>
      </c>
      <c r="H1174" s="144">
        <v>12624</v>
      </c>
      <c r="I1174" s="144">
        <v>12624</v>
      </c>
      <c r="J1174" s="144">
        <v>12624</v>
      </c>
      <c r="K1174" s="144">
        <v>12624</v>
      </c>
      <c r="L1174" s="144">
        <v>12624</v>
      </c>
      <c r="M1174" s="144">
        <v>12624</v>
      </c>
      <c r="N1174" s="144">
        <v>12624</v>
      </c>
      <c r="O1174" s="146">
        <v>12623.81</v>
      </c>
      <c r="P1174" s="146">
        <v>12623.81</v>
      </c>
      <c r="Q1174" s="146">
        <v>12623.81</v>
      </c>
      <c r="R1174" s="146">
        <v>12623.81</v>
      </c>
      <c r="S1174" s="146">
        <v>12623.81</v>
      </c>
    </row>
    <row r="1175" spans="2:19">
      <c r="B1175" s="6">
        <v>1990</v>
      </c>
      <c r="C1175" s="144"/>
      <c r="D1175" s="144">
        <v>3751</v>
      </c>
      <c r="E1175" s="144">
        <v>3751</v>
      </c>
      <c r="F1175" s="144">
        <v>3751</v>
      </c>
      <c r="G1175" s="144">
        <v>3751</v>
      </c>
      <c r="H1175" s="144">
        <v>3751</v>
      </c>
      <c r="I1175" s="144">
        <v>3751</v>
      </c>
      <c r="J1175" s="144">
        <v>3751</v>
      </c>
      <c r="K1175" s="144">
        <v>3751</v>
      </c>
      <c r="L1175" s="144">
        <v>3751</v>
      </c>
      <c r="M1175" s="144">
        <v>3751</v>
      </c>
      <c r="N1175" s="144">
        <v>3751</v>
      </c>
      <c r="O1175" s="146">
        <v>3751.43</v>
      </c>
      <c r="P1175" s="146">
        <v>3751.43</v>
      </c>
      <c r="Q1175" s="146">
        <v>3751.43</v>
      </c>
      <c r="R1175" s="146">
        <v>3751.43</v>
      </c>
      <c r="S1175" s="146">
        <v>3751.43</v>
      </c>
    </row>
    <row r="1176" spans="2:19">
      <c r="B1176" s="6">
        <v>1989</v>
      </c>
      <c r="C1176" s="144"/>
      <c r="D1176" s="144"/>
      <c r="E1176" s="144"/>
      <c r="F1176" s="144"/>
      <c r="G1176" s="144"/>
      <c r="H1176" s="144"/>
      <c r="I1176" s="144"/>
      <c r="J1176" s="144"/>
      <c r="K1176" s="144"/>
      <c r="L1176" s="144"/>
      <c r="M1176" s="144"/>
      <c r="N1176" s="144"/>
      <c r="O1176" s="144"/>
      <c r="P1176" s="144"/>
      <c r="Q1176" s="144"/>
      <c r="R1176" s="144"/>
      <c r="S1176" s="144"/>
    </row>
    <row r="1177" spans="2:19">
      <c r="B1177" s="6">
        <v>1988</v>
      </c>
      <c r="C1177" s="144"/>
      <c r="D1177" s="144">
        <v>6842</v>
      </c>
      <c r="E1177" s="144">
        <v>6842</v>
      </c>
      <c r="F1177" s="144">
        <v>6842</v>
      </c>
      <c r="G1177" s="144">
        <v>6842</v>
      </c>
      <c r="H1177" s="144">
        <v>6842</v>
      </c>
      <c r="I1177" s="144">
        <v>6842</v>
      </c>
      <c r="J1177" s="144">
        <v>6842</v>
      </c>
      <c r="K1177" s="144">
        <v>6842</v>
      </c>
      <c r="L1177" s="144">
        <v>6842</v>
      </c>
      <c r="M1177" s="144">
        <v>6842</v>
      </c>
      <c r="N1177" s="144">
        <v>6842</v>
      </c>
      <c r="O1177" s="146">
        <v>6842.13</v>
      </c>
      <c r="P1177" s="146">
        <v>6842.13</v>
      </c>
      <c r="Q1177" s="146">
        <v>6842.13</v>
      </c>
      <c r="R1177" s="146">
        <v>6842.13</v>
      </c>
      <c r="S1177" s="146">
        <v>6842.13</v>
      </c>
    </row>
    <row r="1178" spans="2:19">
      <c r="B1178" s="6">
        <v>1987</v>
      </c>
      <c r="C1178" s="144"/>
      <c r="D1178" s="144"/>
      <c r="E1178" s="144"/>
      <c r="F1178" s="144"/>
      <c r="G1178" s="144"/>
      <c r="H1178" s="144"/>
      <c r="I1178" s="144"/>
      <c r="J1178" s="144"/>
      <c r="K1178" s="144"/>
      <c r="L1178" s="144"/>
      <c r="M1178" s="144"/>
      <c r="N1178" s="144"/>
      <c r="O1178" s="144"/>
      <c r="P1178" s="144"/>
      <c r="Q1178" s="144"/>
      <c r="R1178" s="144"/>
      <c r="S1178" s="144"/>
    </row>
    <row r="1179" spans="2:19">
      <c r="B1179" s="6">
        <v>1986</v>
      </c>
      <c r="C1179" s="144"/>
      <c r="D1179" s="144">
        <v>4357</v>
      </c>
      <c r="E1179" s="144">
        <v>4357</v>
      </c>
      <c r="F1179" s="144">
        <v>4357</v>
      </c>
      <c r="G1179" s="144">
        <v>4357</v>
      </c>
      <c r="H1179" s="144">
        <v>4357</v>
      </c>
      <c r="I1179" s="144">
        <v>4357</v>
      </c>
      <c r="J1179" s="144">
        <v>4357</v>
      </c>
      <c r="K1179" s="144">
        <v>4357</v>
      </c>
      <c r="L1179" s="144">
        <v>4357</v>
      </c>
      <c r="M1179" s="144">
        <v>4357</v>
      </c>
      <c r="N1179" s="144">
        <v>4357</v>
      </c>
      <c r="O1179" s="146">
        <v>4357.16</v>
      </c>
      <c r="P1179" s="146">
        <v>4357.16</v>
      </c>
      <c r="Q1179" s="146">
        <v>4357.16</v>
      </c>
      <c r="R1179" s="146">
        <v>4357.16</v>
      </c>
      <c r="S1179" s="146">
        <v>4357.16</v>
      </c>
    </row>
    <row r="1180" spans="2:19">
      <c r="B1180" s="6">
        <v>1985</v>
      </c>
      <c r="C1180" s="144"/>
      <c r="D1180" s="144"/>
      <c r="E1180" s="144"/>
      <c r="F1180" s="144"/>
      <c r="G1180" s="144"/>
      <c r="H1180" s="144"/>
      <c r="I1180" s="144"/>
      <c r="J1180" s="144"/>
      <c r="K1180" s="144"/>
      <c r="L1180" s="144"/>
      <c r="M1180" s="144"/>
      <c r="N1180" s="144"/>
      <c r="O1180" s="144"/>
      <c r="P1180" s="144"/>
      <c r="Q1180" s="144"/>
      <c r="R1180" s="144"/>
      <c r="S1180" s="144"/>
    </row>
    <row r="1181" spans="2:19">
      <c r="B1181" s="6">
        <v>1984</v>
      </c>
      <c r="C1181" s="144"/>
      <c r="D1181" s="144"/>
      <c r="E1181" s="144"/>
      <c r="F1181" s="144"/>
      <c r="G1181" s="144"/>
      <c r="H1181" s="144"/>
      <c r="I1181" s="144"/>
      <c r="J1181" s="144"/>
      <c r="K1181" s="144"/>
      <c r="L1181" s="144"/>
      <c r="M1181" s="144"/>
      <c r="N1181" s="144"/>
      <c r="O1181" s="144"/>
      <c r="P1181" s="144"/>
      <c r="Q1181" s="144"/>
      <c r="R1181" s="144"/>
      <c r="S1181" s="144"/>
    </row>
    <row r="1182" spans="2:19">
      <c r="B1182" s="6">
        <v>1983</v>
      </c>
      <c r="C1182" s="144"/>
      <c r="D1182" s="144">
        <v>17696</v>
      </c>
      <c r="E1182" s="144">
        <v>17696</v>
      </c>
      <c r="F1182" s="144">
        <v>17696</v>
      </c>
      <c r="G1182" s="144">
        <v>17696</v>
      </c>
      <c r="H1182" s="144">
        <v>17696</v>
      </c>
      <c r="I1182" s="144">
        <v>17696</v>
      </c>
      <c r="J1182" s="144">
        <v>17696</v>
      </c>
      <c r="K1182" s="144">
        <v>17696</v>
      </c>
      <c r="L1182" s="144">
        <v>17696</v>
      </c>
      <c r="M1182" s="144">
        <v>17696</v>
      </c>
      <c r="N1182" s="144">
        <v>17696</v>
      </c>
      <c r="O1182" s="146">
        <v>17696.25</v>
      </c>
      <c r="P1182" s="146">
        <v>17696.25</v>
      </c>
      <c r="Q1182" s="146">
        <v>17696.25</v>
      </c>
      <c r="R1182" s="146">
        <v>17696.25</v>
      </c>
      <c r="S1182" s="146">
        <v>17696.25</v>
      </c>
    </row>
    <row r="1183" spans="2:19">
      <c r="B1183" s="6">
        <v>1982</v>
      </c>
      <c r="C1183" s="144"/>
      <c r="D1183" s="144">
        <v>4096</v>
      </c>
      <c r="E1183" s="144">
        <v>4096</v>
      </c>
      <c r="F1183" s="144">
        <v>4096</v>
      </c>
      <c r="G1183" s="144">
        <v>4096</v>
      </c>
      <c r="H1183" s="144">
        <v>4096</v>
      </c>
      <c r="I1183" s="144">
        <v>4096</v>
      </c>
      <c r="J1183" s="144">
        <v>4096</v>
      </c>
      <c r="K1183" s="144">
        <v>4096</v>
      </c>
      <c r="L1183" s="144">
        <v>4096</v>
      </c>
      <c r="M1183" s="144">
        <v>4096</v>
      </c>
      <c r="N1183" s="144">
        <v>4096</v>
      </c>
      <c r="O1183" s="146">
        <v>4095.53</v>
      </c>
      <c r="P1183" s="146">
        <v>4095.53</v>
      </c>
      <c r="Q1183" s="146">
        <v>4095.53</v>
      </c>
      <c r="R1183" s="146">
        <v>4095.53</v>
      </c>
      <c r="S1183" s="146">
        <v>4095.53</v>
      </c>
    </row>
    <row r="1184" spans="2:19">
      <c r="B1184" s="6">
        <v>1981</v>
      </c>
      <c r="C1184" s="144"/>
      <c r="D1184" s="144"/>
      <c r="E1184" s="144"/>
      <c r="F1184" s="144"/>
      <c r="G1184" s="144"/>
      <c r="H1184" s="144"/>
      <c r="I1184" s="144"/>
      <c r="J1184" s="144"/>
      <c r="K1184" s="144"/>
      <c r="L1184" s="144"/>
      <c r="M1184" s="144"/>
      <c r="N1184" s="144"/>
      <c r="O1184" s="144"/>
      <c r="P1184" s="144"/>
      <c r="Q1184" s="144"/>
      <c r="R1184" s="144"/>
      <c r="S1184" s="144"/>
    </row>
    <row r="1185" spans="2:19">
      <c r="B1185" s="6">
        <v>1980</v>
      </c>
      <c r="C1185" s="144"/>
      <c r="D1185" s="144">
        <v>55231</v>
      </c>
      <c r="E1185" s="144">
        <v>55231</v>
      </c>
      <c r="F1185" s="144">
        <v>55231</v>
      </c>
      <c r="G1185" s="144">
        <v>55231</v>
      </c>
      <c r="H1185" s="144">
        <v>55231</v>
      </c>
      <c r="I1185" s="144">
        <v>55231</v>
      </c>
      <c r="J1185" s="144">
        <v>55231</v>
      </c>
      <c r="K1185" s="144">
        <v>55231</v>
      </c>
      <c r="L1185" s="144">
        <v>55231</v>
      </c>
      <c r="M1185" s="144">
        <v>55231</v>
      </c>
      <c r="N1185" s="144">
        <v>55231</v>
      </c>
      <c r="O1185" s="146">
        <v>55230.61</v>
      </c>
      <c r="P1185" s="146">
        <v>55230.61</v>
      </c>
      <c r="Q1185" s="146">
        <v>55230.61</v>
      </c>
      <c r="R1185" s="146">
        <v>55230.61</v>
      </c>
      <c r="S1185" s="146">
        <v>55230.61</v>
      </c>
    </row>
    <row r="1186" spans="2:19">
      <c r="B1186" s="6">
        <v>1979</v>
      </c>
      <c r="C1186" s="144"/>
      <c r="D1186" s="144">
        <v>4809</v>
      </c>
      <c r="E1186" s="144">
        <v>4809</v>
      </c>
      <c r="F1186" s="144">
        <v>4809</v>
      </c>
      <c r="G1186" s="144">
        <v>4809</v>
      </c>
      <c r="H1186" s="144">
        <v>4809</v>
      </c>
      <c r="I1186" s="144">
        <v>4809</v>
      </c>
      <c r="J1186" s="144">
        <v>4809</v>
      </c>
      <c r="K1186" s="144">
        <v>4809</v>
      </c>
      <c r="L1186" s="144">
        <v>4809</v>
      </c>
      <c r="M1186" s="144">
        <v>4809</v>
      </c>
      <c r="N1186" s="144">
        <v>4809</v>
      </c>
      <c r="O1186" s="146">
        <v>4809.01</v>
      </c>
      <c r="P1186" s="146">
        <v>4809.01</v>
      </c>
      <c r="Q1186" s="146">
        <v>4809.01</v>
      </c>
      <c r="R1186" s="146">
        <v>4809.01</v>
      </c>
      <c r="S1186" s="146">
        <v>4809.01</v>
      </c>
    </row>
    <row r="1187" spans="2:19">
      <c r="B1187" s="6">
        <v>1978</v>
      </c>
      <c r="C1187" s="144"/>
      <c r="D1187" s="144">
        <v>898</v>
      </c>
      <c r="E1187" s="144">
        <v>898</v>
      </c>
      <c r="F1187" s="144">
        <v>898</v>
      </c>
      <c r="G1187" s="144">
        <v>898</v>
      </c>
      <c r="H1187" s="144">
        <v>898</v>
      </c>
      <c r="I1187" s="144">
        <v>898</v>
      </c>
      <c r="J1187" s="144">
        <v>898</v>
      </c>
      <c r="K1187" s="144">
        <v>898</v>
      </c>
      <c r="L1187" s="144">
        <v>898</v>
      </c>
      <c r="M1187" s="144">
        <v>898</v>
      </c>
      <c r="N1187" s="144">
        <v>898</v>
      </c>
      <c r="O1187" s="146">
        <v>897.54</v>
      </c>
      <c r="P1187" s="146">
        <v>897.54</v>
      </c>
      <c r="Q1187" s="146">
        <v>897.54</v>
      </c>
      <c r="R1187" s="146">
        <v>897.54</v>
      </c>
      <c r="S1187" s="146">
        <v>897.54</v>
      </c>
    </row>
    <row r="1188" spans="2:19">
      <c r="B1188" s="6">
        <v>1977</v>
      </c>
      <c r="C1188" s="144"/>
      <c r="D1188" s="144">
        <v>10010</v>
      </c>
      <c r="E1188" s="144">
        <v>10010</v>
      </c>
      <c r="F1188" s="144">
        <v>10010</v>
      </c>
      <c r="G1188" s="144">
        <v>10010</v>
      </c>
      <c r="H1188" s="144">
        <v>10010</v>
      </c>
      <c r="I1188" s="144">
        <v>10010</v>
      </c>
      <c r="J1188" s="144">
        <v>10010</v>
      </c>
      <c r="K1188" s="144">
        <v>10010</v>
      </c>
      <c r="L1188" s="144">
        <v>10010</v>
      </c>
      <c r="M1188" s="144">
        <v>10010</v>
      </c>
      <c r="N1188" s="144">
        <v>10010</v>
      </c>
      <c r="O1188" s="146">
        <v>10009.870000000001</v>
      </c>
      <c r="P1188" s="146">
        <v>10009.870000000001</v>
      </c>
      <c r="Q1188" s="146">
        <v>10009.870000000001</v>
      </c>
      <c r="R1188" s="146">
        <v>10009.870000000001</v>
      </c>
      <c r="S1188" s="146">
        <v>10009.870000000001</v>
      </c>
    </row>
    <row r="1189" spans="2:19">
      <c r="B1189" s="6">
        <v>1976</v>
      </c>
      <c r="C1189" s="144"/>
      <c r="D1189" s="144"/>
      <c r="E1189" s="144"/>
      <c r="F1189" s="144"/>
      <c r="G1189" s="144"/>
      <c r="H1189" s="144"/>
      <c r="I1189" s="144"/>
      <c r="J1189" s="144"/>
      <c r="K1189" s="144"/>
      <c r="L1189" s="144"/>
      <c r="M1189" s="144"/>
      <c r="N1189" s="144"/>
      <c r="O1189" s="144"/>
      <c r="P1189" s="144"/>
      <c r="Q1189" s="144"/>
      <c r="R1189" s="144"/>
      <c r="S1189" s="144"/>
    </row>
    <row r="1190" spans="2:19">
      <c r="B1190" s="6">
        <v>1975</v>
      </c>
      <c r="C1190" s="144"/>
      <c r="D1190" s="144">
        <v>1493</v>
      </c>
      <c r="E1190" s="144">
        <v>1493</v>
      </c>
      <c r="F1190" s="144">
        <v>1493</v>
      </c>
      <c r="G1190" s="144">
        <v>1493</v>
      </c>
      <c r="H1190" s="144">
        <v>1493</v>
      </c>
      <c r="I1190" s="144">
        <v>1493</v>
      </c>
      <c r="J1190" s="144">
        <v>1493</v>
      </c>
      <c r="K1190" s="144">
        <v>1493</v>
      </c>
      <c r="L1190" s="144">
        <v>1493</v>
      </c>
      <c r="M1190" s="144">
        <v>1493</v>
      </c>
      <c r="N1190" s="144">
        <v>1493</v>
      </c>
      <c r="O1190" s="146">
        <v>1493.01</v>
      </c>
      <c r="P1190" s="146">
        <v>1493.01</v>
      </c>
      <c r="Q1190" s="146">
        <v>1493.01</v>
      </c>
      <c r="R1190" s="146">
        <v>1493.01</v>
      </c>
      <c r="S1190" s="146">
        <v>1493.01</v>
      </c>
    </row>
    <row r="1191" spans="2:19">
      <c r="B1191" s="6">
        <v>1974</v>
      </c>
      <c r="C1191" s="144"/>
      <c r="D1191" s="144">
        <v>5585</v>
      </c>
      <c r="E1191" s="144">
        <v>5585</v>
      </c>
      <c r="F1191" s="144">
        <v>5585</v>
      </c>
      <c r="G1191" s="144">
        <v>5585</v>
      </c>
      <c r="H1191" s="144">
        <v>5585</v>
      </c>
      <c r="I1191" s="144">
        <v>5585</v>
      </c>
      <c r="J1191" s="144">
        <v>5585</v>
      </c>
      <c r="K1191" s="144">
        <v>5585</v>
      </c>
      <c r="L1191" s="144">
        <v>5585</v>
      </c>
      <c r="M1191" s="144">
        <v>5585</v>
      </c>
      <c r="N1191" s="144">
        <v>5585</v>
      </c>
      <c r="O1191" s="146">
        <v>5584.96</v>
      </c>
      <c r="P1191" s="146">
        <v>5584.96</v>
      </c>
      <c r="Q1191" s="146">
        <v>5584.96</v>
      </c>
      <c r="R1191" s="146">
        <v>5584.96</v>
      </c>
      <c r="S1191" s="146">
        <v>5584.96</v>
      </c>
    </row>
    <row r="1192" spans="2:19">
      <c r="B1192" s="6">
        <v>1973</v>
      </c>
      <c r="C1192" s="144"/>
      <c r="D1192" s="144">
        <v>9663</v>
      </c>
      <c r="E1192" s="144">
        <v>9663</v>
      </c>
      <c r="F1192" s="144">
        <v>9663</v>
      </c>
      <c r="G1192" s="144">
        <v>9663</v>
      </c>
      <c r="H1192" s="144">
        <v>9663</v>
      </c>
      <c r="I1192" s="144">
        <v>9663</v>
      </c>
      <c r="J1192" s="144">
        <v>9663</v>
      </c>
      <c r="K1192" s="144">
        <v>9663</v>
      </c>
      <c r="L1192" s="144">
        <v>9663</v>
      </c>
      <c r="M1192" s="144">
        <v>9663</v>
      </c>
      <c r="N1192" s="144">
        <v>9663</v>
      </c>
      <c r="O1192" s="146">
        <v>9663.3799999999992</v>
      </c>
      <c r="P1192" s="146">
        <v>9663.3799999999992</v>
      </c>
      <c r="Q1192" s="146">
        <v>9663.3799999999992</v>
      </c>
      <c r="R1192" s="146">
        <v>9663.3799999999992</v>
      </c>
      <c r="S1192" s="146">
        <v>9663.3799999999992</v>
      </c>
    </row>
    <row r="1193" spans="2:19">
      <c r="B1193" s="6">
        <v>1972</v>
      </c>
      <c r="C1193" s="144"/>
      <c r="D1193" s="144">
        <v>5111</v>
      </c>
      <c r="E1193" s="144">
        <v>5111</v>
      </c>
      <c r="F1193" s="144">
        <v>5111</v>
      </c>
      <c r="G1193" s="144">
        <v>5111</v>
      </c>
      <c r="H1193" s="144">
        <v>5111</v>
      </c>
      <c r="I1193" s="144">
        <v>5111</v>
      </c>
      <c r="J1193" s="144">
        <v>5111</v>
      </c>
      <c r="K1193" s="144">
        <v>5111</v>
      </c>
      <c r="L1193" s="144">
        <v>5111</v>
      </c>
      <c r="M1193" s="144">
        <v>5111</v>
      </c>
      <c r="N1193" s="144">
        <v>5111</v>
      </c>
      <c r="O1193" s="146">
        <v>5110.68</v>
      </c>
      <c r="P1193" s="146">
        <v>5110.68</v>
      </c>
      <c r="Q1193" s="146">
        <v>5110.68</v>
      </c>
      <c r="R1193" s="146">
        <v>5110.68</v>
      </c>
      <c r="S1193" s="146">
        <v>5110.68</v>
      </c>
    </row>
    <row r="1194" spans="2:19">
      <c r="B1194" s="6">
        <v>1971</v>
      </c>
      <c r="C1194" s="144"/>
      <c r="D1194" s="144"/>
      <c r="E1194" s="144"/>
      <c r="F1194" s="144"/>
      <c r="G1194" s="144"/>
      <c r="H1194" s="144"/>
      <c r="I1194" s="144"/>
      <c r="J1194" s="144"/>
      <c r="K1194" s="144"/>
      <c r="L1194" s="144"/>
      <c r="M1194" s="144"/>
      <c r="N1194" s="144"/>
      <c r="O1194" s="144"/>
      <c r="P1194" s="144"/>
      <c r="Q1194" s="144"/>
      <c r="R1194" s="144"/>
      <c r="S1194" s="144"/>
    </row>
    <row r="1195" spans="2:19">
      <c r="B1195" s="6">
        <v>1970</v>
      </c>
      <c r="C1195" s="144"/>
      <c r="D1195" s="144"/>
      <c r="E1195" s="144"/>
      <c r="F1195" s="144"/>
      <c r="G1195" s="144"/>
      <c r="H1195" s="144"/>
      <c r="I1195" s="144"/>
      <c r="J1195" s="144"/>
      <c r="K1195" s="144"/>
      <c r="L1195" s="144"/>
      <c r="M1195" s="144"/>
      <c r="N1195" s="144"/>
      <c r="O1195" s="144"/>
      <c r="P1195" s="144"/>
      <c r="Q1195" s="144"/>
      <c r="R1195" s="144"/>
      <c r="S1195" s="144"/>
    </row>
    <row r="1196" spans="2:19">
      <c r="B1196" s="6">
        <v>1969</v>
      </c>
      <c r="C1196" s="144"/>
      <c r="D1196" s="144"/>
      <c r="E1196" s="144"/>
      <c r="F1196" s="144"/>
      <c r="G1196" s="144"/>
      <c r="H1196" s="144"/>
      <c r="I1196" s="144"/>
      <c r="J1196" s="144"/>
      <c r="K1196" s="144"/>
      <c r="L1196" s="144"/>
      <c r="M1196" s="144"/>
      <c r="N1196" s="144"/>
      <c r="O1196" s="144"/>
      <c r="P1196" s="144"/>
      <c r="Q1196" s="144"/>
      <c r="R1196" s="144"/>
      <c r="S1196" s="144"/>
    </row>
    <row r="1197" spans="2:19">
      <c r="B1197" s="6">
        <v>1968</v>
      </c>
      <c r="C1197" s="144"/>
      <c r="D1197" s="144"/>
      <c r="E1197" s="144"/>
      <c r="F1197" s="144"/>
      <c r="G1197" s="144"/>
      <c r="H1197" s="144"/>
      <c r="I1197" s="144"/>
      <c r="J1197" s="144"/>
      <c r="K1197" s="144"/>
      <c r="L1197" s="144"/>
      <c r="M1197" s="144"/>
      <c r="N1197" s="144"/>
      <c r="O1197" s="144"/>
      <c r="P1197" s="144"/>
      <c r="Q1197" s="144"/>
      <c r="R1197" s="144"/>
      <c r="S1197" s="144"/>
    </row>
    <row r="1198" spans="2:19">
      <c r="B1198" s="6">
        <v>1967</v>
      </c>
      <c r="C1198" s="144"/>
      <c r="D1198" s="144"/>
      <c r="E1198" s="144"/>
      <c r="F1198" s="144"/>
      <c r="G1198" s="144"/>
      <c r="H1198" s="144"/>
      <c r="I1198" s="144"/>
      <c r="J1198" s="144"/>
      <c r="K1198" s="144"/>
      <c r="L1198" s="144"/>
      <c r="M1198" s="144"/>
      <c r="N1198" s="144"/>
      <c r="O1198" s="144"/>
      <c r="P1198" s="144"/>
      <c r="Q1198" s="144"/>
      <c r="R1198" s="144"/>
      <c r="S1198" s="144"/>
    </row>
    <row r="1199" spans="2:19">
      <c r="B1199" s="6">
        <v>1966</v>
      </c>
      <c r="C1199" s="144"/>
      <c r="D1199" s="144"/>
      <c r="E1199" s="144"/>
      <c r="F1199" s="144"/>
      <c r="G1199" s="144"/>
      <c r="H1199" s="144"/>
      <c r="I1199" s="144"/>
      <c r="J1199" s="144"/>
      <c r="K1199" s="144"/>
      <c r="L1199" s="144"/>
      <c r="M1199" s="144"/>
      <c r="N1199" s="144"/>
      <c r="O1199" s="144"/>
      <c r="P1199" s="144"/>
      <c r="Q1199" s="144"/>
      <c r="R1199" s="144"/>
      <c r="S1199" s="144"/>
    </row>
    <row r="1200" spans="2:19">
      <c r="B1200" s="6">
        <v>1965</v>
      </c>
      <c r="C1200" s="144"/>
      <c r="D1200" s="144"/>
      <c r="E1200" s="144"/>
      <c r="F1200" s="144"/>
      <c r="G1200" s="144"/>
      <c r="H1200" s="144"/>
      <c r="I1200" s="144"/>
      <c r="J1200" s="144"/>
      <c r="K1200" s="144"/>
      <c r="L1200" s="144"/>
      <c r="M1200" s="144"/>
      <c r="N1200" s="144"/>
      <c r="O1200" s="144"/>
      <c r="P1200" s="144"/>
      <c r="Q1200" s="144"/>
      <c r="R1200" s="144"/>
      <c r="S1200" s="144"/>
    </row>
    <row r="1201" spans="2:19">
      <c r="B1201" s="6">
        <v>1964</v>
      </c>
      <c r="C1201" s="144"/>
      <c r="D1201" s="144"/>
      <c r="E1201" s="144"/>
      <c r="F1201" s="144"/>
      <c r="G1201" s="144"/>
      <c r="H1201" s="144"/>
      <c r="I1201" s="144"/>
      <c r="J1201" s="144"/>
      <c r="K1201" s="144"/>
      <c r="L1201" s="144"/>
      <c r="M1201" s="144"/>
      <c r="N1201" s="144"/>
      <c r="O1201" s="144"/>
      <c r="P1201" s="144"/>
      <c r="Q1201" s="144"/>
      <c r="R1201" s="144"/>
      <c r="S1201" s="144"/>
    </row>
    <row r="1202" spans="2:19">
      <c r="B1202" s="6">
        <v>1963</v>
      </c>
      <c r="C1202" s="144"/>
      <c r="D1202" s="144"/>
      <c r="E1202" s="144"/>
      <c r="F1202" s="144"/>
      <c r="G1202" s="144"/>
      <c r="H1202" s="144"/>
      <c r="I1202" s="144"/>
      <c r="J1202" s="144"/>
      <c r="K1202" s="144"/>
      <c r="L1202" s="144"/>
      <c r="M1202" s="144"/>
      <c r="N1202" s="144"/>
      <c r="O1202" s="144"/>
      <c r="P1202" s="144"/>
      <c r="Q1202" s="144"/>
      <c r="R1202" s="144"/>
      <c r="S1202" s="144"/>
    </row>
    <row r="1203" spans="2:19">
      <c r="B1203" s="6">
        <v>1962</v>
      </c>
      <c r="C1203" s="144"/>
      <c r="D1203" s="144"/>
      <c r="E1203" s="144"/>
      <c r="F1203" s="144"/>
      <c r="G1203" s="144"/>
      <c r="H1203" s="144"/>
      <c r="I1203" s="144"/>
      <c r="J1203" s="144"/>
      <c r="K1203" s="144"/>
      <c r="L1203" s="144"/>
      <c r="M1203" s="144"/>
      <c r="N1203" s="144"/>
      <c r="O1203" s="144"/>
      <c r="P1203" s="144"/>
      <c r="Q1203" s="144"/>
      <c r="R1203" s="144"/>
      <c r="S1203" s="144"/>
    </row>
    <row r="1204" spans="2:19">
      <c r="B1204" s="6">
        <v>1961</v>
      </c>
      <c r="C1204" s="144"/>
      <c r="D1204" s="144"/>
      <c r="E1204" s="144"/>
      <c r="F1204" s="144"/>
      <c r="G1204" s="144"/>
      <c r="H1204" s="144"/>
      <c r="I1204" s="144"/>
      <c r="J1204" s="144"/>
      <c r="K1204" s="144"/>
      <c r="L1204" s="144"/>
      <c r="M1204" s="144"/>
      <c r="N1204" s="144"/>
      <c r="O1204" s="144"/>
      <c r="P1204" s="144"/>
      <c r="Q1204" s="144"/>
      <c r="R1204" s="144"/>
      <c r="S1204" s="144"/>
    </row>
    <row r="1205" spans="2:19">
      <c r="B1205" s="6">
        <v>1960</v>
      </c>
      <c r="C1205" s="144"/>
      <c r="D1205" s="144"/>
      <c r="E1205" s="144"/>
      <c r="F1205" s="144"/>
      <c r="G1205" s="144"/>
      <c r="H1205" s="144"/>
      <c r="I1205" s="144"/>
      <c r="J1205" s="144"/>
      <c r="K1205" s="144"/>
      <c r="L1205" s="144"/>
      <c r="M1205" s="144"/>
      <c r="N1205" s="144"/>
      <c r="O1205" s="144"/>
      <c r="P1205" s="144"/>
      <c r="Q1205" s="144"/>
      <c r="R1205" s="144"/>
      <c r="S1205" s="144"/>
    </row>
    <row r="1206" spans="2:19">
      <c r="B1206" s="6">
        <v>1959</v>
      </c>
      <c r="C1206" s="144"/>
      <c r="D1206" s="144"/>
      <c r="E1206" s="144"/>
      <c r="F1206" s="144"/>
      <c r="G1206" s="144"/>
      <c r="H1206" s="144"/>
      <c r="I1206" s="144"/>
      <c r="J1206" s="144"/>
      <c r="K1206" s="144"/>
      <c r="L1206" s="144"/>
      <c r="M1206" s="144"/>
      <c r="N1206" s="144"/>
      <c r="O1206" s="144"/>
      <c r="P1206" s="144"/>
      <c r="Q1206" s="144"/>
      <c r="R1206" s="144"/>
      <c r="S1206" s="144"/>
    </row>
    <row r="1207" spans="2:19">
      <c r="B1207" s="6">
        <v>1958</v>
      </c>
      <c r="C1207" s="144"/>
      <c r="D1207" s="144"/>
      <c r="E1207" s="144"/>
      <c r="F1207" s="144"/>
      <c r="G1207" s="144"/>
      <c r="H1207" s="144"/>
      <c r="I1207" s="144"/>
      <c r="J1207" s="144"/>
      <c r="K1207" s="144"/>
      <c r="L1207" s="144"/>
      <c r="M1207" s="144"/>
      <c r="N1207" s="144"/>
      <c r="O1207" s="144"/>
      <c r="P1207" s="144"/>
      <c r="Q1207" s="144"/>
      <c r="R1207" s="144"/>
      <c r="S1207" s="144"/>
    </row>
    <row r="1208" spans="2:19">
      <c r="B1208" s="6">
        <v>1957</v>
      </c>
      <c r="C1208" s="144"/>
      <c r="D1208" s="144"/>
      <c r="E1208" s="144"/>
      <c r="F1208" s="144"/>
      <c r="G1208" s="144"/>
      <c r="H1208" s="144"/>
      <c r="I1208" s="144"/>
      <c r="J1208" s="144"/>
      <c r="K1208" s="144"/>
      <c r="L1208" s="144"/>
      <c r="M1208" s="144"/>
      <c r="N1208" s="144"/>
      <c r="O1208" s="144"/>
      <c r="P1208" s="144"/>
      <c r="Q1208" s="144"/>
      <c r="R1208" s="144"/>
      <c r="S1208" s="144"/>
    </row>
    <row r="1209" spans="2:19">
      <c r="B1209" s="6">
        <v>1956</v>
      </c>
      <c r="C1209" s="144"/>
      <c r="D1209" s="144"/>
      <c r="E1209" s="144"/>
      <c r="F1209" s="144"/>
      <c r="G1209" s="144"/>
      <c r="H1209" s="144"/>
      <c r="I1209" s="144"/>
      <c r="J1209" s="144"/>
      <c r="K1209" s="144"/>
      <c r="L1209" s="144"/>
      <c r="M1209" s="144"/>
      <c r="N1209" s="144"/>
      <c r="O1209" s="144"/>
      <c r="P1209" s="144"/>
      <c r="Q1209" s="144"/>
      <c r="R1209" s="144"/>
      <c r="S1209" s="144"/>
    </row>
    <row r="1210" spans="2:19">
      <c r="B1210" s="6">
        <v>1955</v>
      </c>
      <c r="C1210" s="144"/>
      <c r="D1210" s="144"/>
      <c r="E1210" s="144"/>
      <c r="F1210" s="144"/>
      <c r="G1210" s="144"/>
      <c r="H1210" s="144"/>
      <c r="I1210" s="144"/>
      <c r="J1210" s="144"/>
      <c r="K1210" s="144"/>
      <c r="L1210" s="144"/>
      <c r="M1210" s="144"/>
      <c r="N1210" s="144"/>
      <c r="O1210" s="144"/>
      <c r="P1210" s="144"/>
      <c r="Q1210" s="144"/>
      <c r="R1210" s="144"/>
      <c r="S1210" s="144"/>
    </row>
    <row r="1211" spans="2:19">
      <c r="B1211" s="6">
        <v>1954</v>
      </c>
      <c r="C1211" s="144"/>
      <c r="D1211" s="144"/>
      <c r="E1211" s="144"/>
      <c r="F1211" s="144"/>
      <c r="G1211" s="144"/>
      <c r="H1211" s="144"/>
      <c r="I1211" s="144"/>
      <c r="J1211" s="144"/>
      <c r="K1211" s="144"/>
      <c r="L1211" s="144"/>
      <c r="M1211" s="144"/>
      <c r="N1211" s="144"/>
      <c r="O1211" s="144"/>
      <c r="P1211" s="144"/>
      <c r="Q1211" s="144"/>
      <c r="R1211" s="144"/>
      <c r="S1211" s="144"/>
    </row>
    <row r="1212" spans="2:19">
      <c r="B1212" s="6">
        <v>1953</v>
      </c>
      <c r="C1212" s="144"/>
      <c r="D1212" s="144"/>
      <c r="E1212" s="144"/>
      <c r="F1212" s="144"/>
      <c r="G1212" s="144"/>
      <c r="H1212" s="144"/>
      <c r="I1212" s="144"/>
      <c r="J1212" s="144"/>
      <c r="K1212" s="144"/>
      <c r="L1212" s="144"/>
      <c r="M1212" s="144"/>
      <c r="N1212" s="144"/>
      <c r="O1212" s="144"/>
      <c r="P1212" s="144"/>
      <c r="Q1212" s="144"/>
      <c r="R1212" s="144"/>
      <c r="S1212" s="144"/>
    </row>
    <row r="1213" spans="2:19">
      <c r="B1213" s="6">
        <v>1952</v>
      </c>
      <c r="C1213" s="144"/>
      <c r="D1213" s="144"/>
      <c r="E1213" s="144"/>
      <c r="F1213" s="144"/>
      <c r="G1213" s="144"/>
      <c r="H1213" s="144"/>
      <c r="I1213" s="144"/>
      <c r="J1213" s="144"/>
      <c r="K1213" s="144"/>
      <c r="L1213" s="144"/>
      <c r="M1213" s="144"/>
      <c r="N1213" s="144"/>
      <c r="O1213" s="144"/>
      <c r="P1213" s="144"/>
      <c r="Q1213" s="144"/>
      <c r="R1213" s="144"/>
      <c r="S1213" s="144"/>
    </row>
    <row r="1214" spans="2:19">
      <c r="B1214" s="6">
        <v>1951</v>
      </c>
      <c r="C1214" s="144"/>
      <c r="D1214" s="144"/>
      <c r="E1214" s="144"/>
      <c r="F1214" s="144"/>
      <c r="G1214" s="144"/>
      <c r="H1214" s="144"/>
      <c r="I1214" s="144"/>
      <c r="J1214" s="144"/>
      <c r="K1214" s="144"/>
      <c r="L1214" s="144"/>
      <c r="M1214" s="144"/>
      <c r="N1214" s="144"/>
      <c r="O1214" s="144"/>
      <c r="P1214" s="144"/>
      <c r="Q1214" s="144"/>
      <c r="R1214" s="144"/>
      <c r="S1214" s="144"/>
    </row>
    <row r="1215" spans="2:19">
      <c r="B1215" s="6">
        <v>1950</v>
      </c>
      <c r="C1215" s="144"/>
      <c r="D1215" s="144"/>
      <c r="E1215" s="144"/>
      <c r="F1215" s="144"/>
      <c r="G1215" s="144"/>
      <c r="H1215" s="144"/>
      <c r="I1215" s="144"/>
      <c r="J1215" s="144"/>
      <c r="K1215" s="144"/>
      <c r="L1215" s="144"/>
      <c r="M1215" s="144"/>
      <c r="N1215" s="144"/>
      <c r="O1215" s="144"/>
      <c r="P1215" s="144"/>
      <c r="Q1215" s="144"/>
      <c r="R1215" s="144"/>
      <c r="S1215" s="144"/>
    </row>
    <row r="1216" spans="2:19">
      <c r="B1216" s="6">
        <v>1949</v>
      </c>
      <c r="C1216" s="144"/>
      <c r="D1216" s="144"/>
      <c r="E1216" s="144"/>
      <c r="F1216" s="144"/>
      <c r="G1216" s="144"/>
      <c r="H1216" s="144"/>
      <c r="I1216" s="144"/>
      <c r="J1216" s="144"/>
      <c r="K1216" s="144"/>
      <c r="L1216" s="144"/>
      <c r="M1216" s="144"/>
      <c r="N1216" s="144"/>
      <c r="O1216" s="144"/>
      <c r="P1216" s="144"/>
      <c r="Q1216" s="144"/>
      <c r="R1216" s="144"/>
      <c r="S1216" s="144"/>
    </row>
    <row r="1217" spans="2:19">
      <c r="B1217" s="6">
        <v>1948</v>
      </c>
      <c r="C1217" s="144"/>
      <c r="D1217" s="144"/>
      <c r="E1217" s="144"/>
      <c r="F1217" s="144"/>
      <c r="G1217" s="144"/>
      <c r="H1217" s="144"/>
      <c r="I1217" s="144"/>
      <c r="J1217" s="144"/>
      <c r="K1217" s="144"/>
      <c r="L1217" s="144"/>
      <c r="M1217" s="144"/>
      <c r="N1217" s="144"/>
      <c r="O1217" s="144"/>
      <c r="P1217" s="144"/>
      <c r="Q1217" s="144"/>
      <c r="R1217" s="144"/>
      <c r="S1217" s="144"/>
    </row>
    <row r="1218" spans="2:19">
      <c r="B1218" s="6">
        <v>1947</v>
      </c>
      <c r="C1218" s="144"/>
      <c r="D1218" s="144"/>
      <c r="E1218" s="144"/>
      <c r="F1218" s="144"/>
      <c r="G1218" s="144"/>
      <c r="H1218" s="144"/>
      <c r="I1218" s="144"/>
      <c r="J1218" s="144"/>
      <c r="K1218" s="144"/>
      <c r="L1218" s="144"/>
      <c r="M1218" s="144"/>
      <c r="N1218" s="144"/>
      <c r="O1218" s="144"/>
      <c r="P1218" s="144"/>
      <c r="Q1218" s="144"/>
      <c r="R1218" s="144"/>
      <c r="S1218" s="144"/>
    </row>
    <row r="1219" spans="2:19">
      <c r="B1219" s="6">
        <v>1946</v>
      </c>
      <c r="C1219" s="144"/>
      <c r="D1219" s="144"/>
      <c r="E1219" s="144"/>
      <c r="F1219" s="144"/>
      <c r="G1219" s="144"/>
      <c r="H1219" s="144"/>
      <c r="I1219" s="144"/>
      <c r="J1219" s="144"/>
      <c r="K1219" s="144"/>
      <c r="L1219" s="144"/>
      <c r="M1219" s="144"/>
      <c r="N1219" s="144"/>
      <c r="O1219" s="144"/>
      <c r="P1219" s="144"/>
      <c r="Q1219" s="144"/>
      <c r="R1219" s="144"/>
      <c r="S1219" s="144"/>
    </row>
    <row r="1220" spans="2:19">
      <c r="B1220" s="6">
        <v>1945</v>
      </c>
      <c r="C1220" s="144"/>
      <c r="D1220" s="144"/>
      <c r="E1220" s="144"/>
      <c r="F1220" s="144"/>
      <c r="G1220" s="144"/>
      <c r="H1220" s="144"/>
      <c r="I1220" s="144"/>
      <c r="J1220" s="144"/>
      <c r="K1220" s="144"/>
      <c r="L1220" s="144"/>
      <c r="M1220" s="144"/>
      <c r="N1220" s="144"/>
      <c r="O1220" s="144"/>
      <c r="P1220" s="144"/>
      <c r="Q1220" s="144"/>
      <c r="R1220" s="144"/>
      <c r="S1220" s="144"/>
    </row>
    <row r="1221" spans="2:19">
      <c r="B1221" s="6">
        <v>1944</v>
      </c>
      <c r="C1221" s="144"/>
      <c r="D1221" s="144"/>
      <c r="E1221" s="144"/>
      <c r="F1221" s="144"/>
      <c r="G1221" s="144"/>
      <c r="H1221" s="144"/>
      <c r="I1221" s="144"/>
      <c r="J1221" s="144"/>
      <c r="K1221" s="144"/>
      <c r="L1221" s="144"/>
      <c r="M1221" s="144"/>
      <c r="N1221" s="144"/>
      <c r="O1221" s="144"/>
      <c r="P1221" s="144"/>
      <c r="Q1221" s="144"/>
      <c r="R1221" s="144"/>
      <c r="S1221" s="144"/>
    </row>
    <row r="1222" spans="2:19">
      <c r="B1222" s="6">
        <v>1943</v>
      </c>
      <c r="C1222" s="144"/>
      <c r="D1222" s="144"/>
      <c r="E1222" s="144"/>
      <c r="F1222" s="144"/>
      <c r="G1222" s="144"/>
      <c r="H1222" s="144"/>
      <c r="I1222" s="144"/>
      <c r="J1222" s="144"/>
      <c r="K1222" s="144"/>
      <c r="L1222" s="144"/>
      <c r="M1222" s="144"/>
      <c r="N1222" s="144"/>
      <c r="O1222" s="144"/>
      <c r="P1222" s="144"/>
      <c r="Q1222" s="144"/>
      <c r="R1222" s="144"/>
      <c r="S1222" s="144"/>
    </row>
    <row r="1223" spans="2:19">
      <c r="B1223" s="6">
        <v>1942</v>
      </c>
      <c r="C1223" s="144"/>
      <c r="D1223" s="144"/>
      <c r="E1223" s="144"/>
      <c r="F1223" s="144"/>
      <c r="G1223" s="144"/>
      <c r="H1223" s="144"/>
      <c r="I1223" s="144"/>
      <c r="J1223" s="144"/>
      <c r="K1223" s="144"/>
      <c r="L1223" s="144"/>
      <c r="M1223" s="144"/>
      <c r="N1223" s="144"/>
      <c r="O1223" s="144"/>
      <c r="P1223" s="144"/>
      <c r="Q1223" s="144"/>
      <c r="R1223" s="144"/>
      <c r="S1223" s="144"/>
    </row>
    <row r="1224" spans="2:19">
      <c r="B1224" s="6">
        <v>1941</v>
      </c>
      <c r="C1224" s="144"/>
      <c r="D1224" s="144"/>
      <c r="E1224" s="144"/>
      <c r="F1224" s="144"/>
      <c r="G1224" s="144"/>
      <c r="H1224" s="144"/>
      <c r="I1224" s="144"/>
      <c r="J1224" s="144"/>
      <c r="K1224" s="144"/>
      <c r="L1224" s="144"/>
      <c r="M1224" s="144"/>
      <c r="N1224" s="144"/>
      <c r="O1224" s="144"/>
      <c r="P1224" s="144"/>
      <c r="Q1224" s="144"/>
      <c r="R1224" s="144"/>
      <c r="S1224" s="144"/>
    </row>
    <row r="1225" spans="2:19">
      <c r="B1225" s="6">
        <v>1940</v>
      </c>
      <c r="C1225" s="144"/>
      <c r="D1225" s="144"/>
      <c r="E1225" s="144"/>
      <c r="F1225" s="144"/>
      <c r="G1225" s="144"/>
      <c r="H1225" s="144"/>
      <c r="I1225" s="144"/>
      <c r="J1225" s="144"/>
      <c r="K1225" s="144"/>
      <c r="L1225" s="144"/>
      <c r="M1225" s="144"/>
      <c r="N1225" s="144"/>
      <c r="O1225" s="144"/>
      <c r="P1225" s="144"/>
      <c r="Q1225" s="144"/>
      <c r="R1225" s="144"/>
      <c r="S1225" s="144"/>
    </row>
    <row r="1226" spans="2:19">
      <c r="B1226" s="6">
        <v>1939</v>
      </c>
      <c r="C1226" s="144"/>
      <c r="D1226" s="144"/>
      <c r="E1226" s="144"/>
      <c r="F1226" s="144"/>
      <c r="G1226" s="144"/>
      <c r="H1226" s="144"/>
      <c r="I1226" s="144"/>
      <c r="J1226" s="144"/>
      <c r="K1226" s="144"/>
      <c r="L1226" s="144"/>
      <c r="M1226" s="144"/>
      <c r="N1226" s="144"/>
      <c r="O1226" s="144"/>
      <c r="P1226" s="144"/>
      <c r="Q1226" s="144"/>
      <c r="R1226" s="144"/>
      <c r="S1226" s="144"/>
    </row>
    <row r="1227" spans="2:19">
      <c r="B1227" s="6">
        <v>1938</v>
      </c>
      <c r="C1227" s="144"/>
      <c r="D1227" s="144"/>
      <c r="E1227" s="144"/>
      <c r="F1227" s="144"/>
      <c r="G1227" s="144"/>
      <c r="H1227" s="144"/>
      <c r="I1227" s="144"/>
      <c r="J1227" s="144"/>
      <c r="K1227" s="144"/>
      <c r="L1227" s="144"/>
      <c r="M1227" s="144"/>
      <c r="N1227" s="144"/>
      <c r="O1227" s="144"/>
      <c r="P1227" s="144"/>
      <c r="Q1227" s="144"/>
      <c r="R1227" s="144"/>
      <c r="S1227" s="144"/>
    </row>
    <row r="1228" spans="2:19">
      <c r="B1228" s="6">
        <v>1937</v>
      </c>
      <c r="C1228" s="144"/>
      <c r="D1228" s="144"/>
      <c r="E1228" s="144"/>
      <c r="F1228" s="144"/>
      <c r="G1228" s="144"/>
      <c r="H1228" s="144"/>
      <c r="I1228" s="144"/>
      <c r="J1228" s="144"/>
      <c r="K1228" s="144"/>
      <c r="L1228" s="144"/>
      <c r="M1228" s="144"/>
      <c r="N1228" s="144"/>
      <c r="O1228" s="144"/>
      <c r="P1228" s="144"/>
      <c r="Q1228" s="144"/>
      <c r="R1228" s="144"/>
      <c r="S1228" s="144"/>
    </row>
    <row r="1229" spans="2:19">
      <c r="B1229" s="6">
        <v>1936</v>
      </c>
      <c r="C1229" s="144"/>
      <c r="D1229" s="144"/>
      <c r="E1229" s="144"/>
      <c r="F1229" s="144"/>
      <c r="G1229" s="144"/>
      <c r="H1229" s="144"/>
      <c r="I1229" s="144"/>
      <c r="J1229" s="144"/>
      <c r="K1229" s="144"/>
      <c r="L1229" s="144"/>
      <c r="M1229" s="144"/>
      <c r="N1229" s="144"/>
      <c r="O1229" s="144"/>
      <c r="P1229" s="144"/>
      <c r="Q1229" s="144"/>
      <c r="R1229" s="144"/>
      <c r="S1229" s="144"/>
    </row>
    <row r="1230" spans="2:19">
      <c r="B1230" s="6">
        <v>1935</v>
      </c>
      <c r="C1230" s="144"/>
      <c r="D1230" s="144"/>
      <c r="E1230" s="144"/>
      <c r="F1230" s="144"/>
      <c r="G1230" s="144"/>
      <c r="H1230" s="144"/>
      <c r="I1230" s="144"/>
      <c r="J1230" s="144"/>
      <c r="K1230" s="144"/>
      <c r="L1230" s="144"/>
      <c r="M1230" s="144"/>
      <c r="N1230" s="144"/>
      <c r="O1230" s="144"/>
      <c r="P1230" s="144"/>
      <c r="Q1230" s="144"/>
      <c r="R1230" s="144"/>
      <c r="S1230" s="144"/>
    </row>
    <row r="1231" spans="2:19">
      <c r="B1231" s="6">
        <v>1934</v>
      </c>
      <c r="C1231" s="144"/>
      <c r="D1231" s="144"/>
      <c r="E1231" s="144"/>
      <c r="F1231" s="144"/>
      <c r="G1231" s="144"/>
      <c r="H1231" s="144"/>
      <c r="I1231" s="144"/>
      <c r="J1231" s="144"/>
      <c r="K1231" s="144"/>
      <c r="L1231" s="144"/>
      <c r="M1231" s="144"/>
      <c r="N1231" s="144"/>
      <c r="O1231" s="144"/>
      <c r="P1231" s="144"/>
      <c r="Q1231" s="144"/>
      <c r="R1231" s="144"/>
      <c r="S1231" s="144"/>
    </row>
    <row r="1232" spans="2:19">
      <c r="B1232" s="6">
        <v>1933</v>
      </c>
      <c r="C1232" s="144"/>
      <c r="D1232" s="144"/>
      <c r="E1232" s="144"/>
      <c r="F1232" s="144"/>
      <c r="G1232" s="144"/>
      <c r="H1232" s="144"/>
      <c r="I1232" s="144"/>
      <c r="J1232" s="144"/>
      <c r="K1232" s="144"/>
      <c r="L1232" s="144"/>
      <c r="M1232" s="144"/>
      <c r="N1232" s="144"/>
      <c r="O1232" s="144"/>
      <c r="P1232" s="144"/>
      <c r="Q1232" s="144"/>
      <c r="R1232" s="144"/>
      <c r="S1232" s="144"/>
    </row>
    <row r="1233" spans="1:19">
      <c r="B1233" s="6">
        <v>1932</v>
      </c>
      <c r="C1233" s="144"/>
      <c r="D1233" s="144"/>
      <c r="E1233" s="144"/>
      <c r="F1233" s="144"/>
      <c r="G1233" s="144"/>
      <c r="H1233" s="144"/>
      <c r="I1233" s="144"/>
      <c r="J1233" s="144"/>
      <c r="K1233" s="144"/>
      <c r="L1233" s="144"/>
      <c r="M1233" s="144"/>
      <c r="N1233" s="144"/>
      <c r="O1233" s="144"/>
      <c r="P1233" s="144"/>
      <c r="Q1233" s="144"/>
      <c r="R1233" s="144"/>
      <c r="S1233" s="144"/>
    </row>
    <row r="1234" spans="1:19">
      <c r="B1234" s="6">
        <v>1931</v>
      </c>
      <c r="C1234" s="144"/>
      <c r="D1234" s="144"/>
      <c r="E1234" s="144"/>
      <c r="F1234" s="144"/>
      <c r="G1234" s="144"/>
      <c r="H1234" s="144"/>
      <c r="I1234" s="144"/>
      <c r="J1234" s="144"/>
      <c r="K1234" s="144"/>
      <c r="L1234" s="144"/>
      <c r="M1234" s="144"/>
      <c r="N1234" s="144"/>
      <c r="O1234" s="144"/>
      <c r="P1234" s="144"/>
      <c r="Q1234" s="144"/>
      <c r="R1234" s="144"/>
      <c r="S1234" s="144"/>
    </row>
    <row r="1235" spans="1:19">
      <c r="B1235" s="6">
        <v>1930</v>
      </c>
      <c r="C1235" s="144"/>
      <c r="D1235" s="144"/>
      <c r="E1235" s="144"/>
      <c r="F1235" s="144"/>
      <c r="G1235" s="144"/>
      <c r="H1235" s="144"/>
      <c r="I1235" s="144"/>
      <c r="J1235" s="144"/>
      <c r="K1235" s="144"/>
      <c r="L1235" s="144"/>
      <c r="M1235" s="144"/>
      <c r="N1235" s="144"/>
      <c r="O1235" s="144"/>
      <c r="P1235" s="144"/>
      <c r="Q1235" s="144"/>
      <c r="R1235" s="144"/>
      <c r="S1235" s="144"/>
    </row>
    <row r="1236" spans="1:19">
      <c r="A1236" s="75" t="s">
        <v>116</v>
      </c>
      <c r="B1236" s="7" t="s">
        <v>10</v>
      </c>
      <c r="C1236" s="8">
        <f>SUM(C1159:C1235)</f>
        <v>0</v>
      </c>
      <c r="D1236" s="8">
        <f>SUM(D1158:D1235)</f>
        <v>336520</v>
      </c>
      <c r="E1236" s="8">
        <f>SUM(E1157:E1235)</f>
        <v>336520</v>
      </c>
      <c r="F1236" s="8">
        <f>SUM(F1156:F1235)</f>
        <v>336520</v>
      </c>
      <c r="G1236" s="8">
        <f>SUM(G1155:G1235)</f>
        <v>336520</v>
      </c>
      <c r="H1236" s="8">
        <f>SUM(H1149:H1235)</f>
        <v>336520</v>
      </c>
      <c r="I1236" s="8">
        <f>SUM(I1149:I1235)</f>
        <v>336520</v>
      </c>
      <c r="J1236" s="8">
        <f t="shared" ref="J1236" si="21">SUM(J1149:J1235)</f>
        <v>336520</v>
      </c>
      <c r="K1236" s="8">
        <f>SUM(K1149:K1235)</f>
        <v>336520</v>
      </c>
      <c r="L1236" s="8">
        <f t="shared" ref="L1236" si="22">SUM(L1149:L1235)</f>
        <v>336520</v>
      </c>
      <c r="M1236" s="8">
        <f>SUM(M1149:M1235)</f>
        <v>336520</v>
      </c>
      <c r="N1236" s="11">
        <f>SUM(N1144:N1235)</f>
        <v>336520</v>
      </c>
      <c r="O1236" s="11">
        <f>SUM(O1144:O1235)</f>
        <v>336519.44</v>
      </c>
      <c r="P1236" s="11">
        <f>SUM(P1144:P1235)</f>
        <v>336519.44</v>
      </c>
      <c r="Q1236" s="11">
        <f>SUM(Q1144:Q1235)</f>
        <v>336519.44</v>
      </c>
      <c r="R1236" s="11">
        <f>SUM(R1143:R1235)</f>
        <v>336519.44</v>
      </c>
      <c r="S1236" s="11">
        <f>SUM(S1143:S1235)</f>
        <v>336519.44</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38.2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38.2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147"/>
      <c r="D1903" s="147"/>
      <c r="E1903" s="147"/>
      <c r="F1903" s="147"/>
      <c r="G1903" s="147"/>
      <c r="H1903" s="147"/>
      <c r="I1903" s="147"/>
      <c r="J1903" s="147"/>
      <c r="K1903" s="147"/>
      <c r="L1903" s="147"/>
      <c r="M1903" s="147"/>
      <c r="N1903" s="147"/>
      <c r="O1903" s="147"/>
      <c r="P1903" s="147"/>
      <c r="Q1903" s="147"/>
      <c r="R1903" s="149"/>
      <c r="S1903" s="148"/>
    </row>
    <row r="1904" spans="1:19">
      <c r="A1904" s="38"/>
      <c r="B1904" s="6">
        <v>2021</v>
      </c>
      <c r="C1904" s="147"/>
      <c r="D1904" s="147"/>
      <c r="E1904" s="147"/>
      <c r="F1904" s="147"/>
      <c r="G1904" s="147"/>
      <c r="H1904" s="147"/>
      <c r="I1904" s="147"/>
      <c r="J1904" s="147"/>
      <c r="K1904" s="147"/>
      <c r="L1904" s="147"/>
      <c r="M1904" s="147"/>
      <c r="N1904" s="147"/>
      <c r="O1904" s="147"/>
      <c r="P1904" s="147"/>
      <c r="Q1904" s="147"/>
      <c r="R1904" s="148"/>
      <c r="S1904" s="148"/>
    </row>
    <row r="1905" spans="1:19">
      <c r="B1905" s="6">
        <v>2020</v>
      </c>
      <c r="C1905" s="147"/>
      <c r="D1905" s="147"/>
      <c r="E1905" s="147"/>
      <c r="F1905" s="147"/>
      <c r="G1905" s="147"/>
      <c r="H1905" s="147"/>
      <c r="I1905" s="147"/>
      <c r="J1905" s="147"/>
      <c r="K1905" s="147"/>
      <c r="L1905" s="147"/>
      <c r="M1905" s="147"/>
      <c r="N1905" s="147"/>
      <c r="O1905" s="147"/>
      <c r="P1905" s="147"/>
      <c r="Q1905" s="148"/>
      <c r="R1905" s="148"/>
      <c r="S1905" s="148"/>
    </row>
    <row r="1906" spans="1:19">
      <c r="A1906" s="40"/>
      <c r="B1906" s="6">
        <v>2019</v>
      </c>
      <c r="C1906" s="147"/>
      <c r="D1906" s="147"/>
      <c r="E1906" s="147"/>
      <c r="F1906" s="147"/>
      <c r="G1906" s="147"/>
      <c r="H1906" s="147"/>
      <c r="I1906" s="147"/>
      <c r="J1906" s="147"/>
      <c r="K1906" s="147"/>
      <c r="L1906" s="147"/>
      <c r="M1906" s="147"/>
      <c r="N1906" s="147"/>
      <c r="O1906" s="147"/>
      <c r="P1906" s="148"/>
      <c r="Q1906" s="148"/>
      <c r="R1906" s="148"/>
      <c r="S1906" s="148"/>
    </row>
    <row r="1907" spans="1:19">
      <c r="A1907" s="40"/>
      <c r="B1907" s="6">
        <v>2018</v>
      </c>
      <c r="C1907" s="147"/>
      <c r="D1907" s="147"/>
      <c r="E1907" s="147"/>
      <c r="F1907" s="147"/>
      <c r="G1907" s="147"/>
      <c r="H1907" s="147"/>
      <c r="I1907" s="147"/>
      <c r="J1907" s="147"/>
      <c r="K1907" s="147"/>
      <c r="L1907" s="147"/>
      <c r="M1907" s="147"/>
      <c r="N1907" s="147"/>
      <c r="O1907" s="148"/>
      <c r="P1907" s="148"/>
      <c r="Q1907" s="148"/>
      <c r="R1907" s="148"/>
      <c r="S1907" s="148"/>
    </row>
    <row r="1908" spans="1:19">
      <c r="A1908" s="40"/>
      <c r="B1908" s="6">
        <v>2017</v>
      </c>
      <c r="C1908" s="147"/>
      <c r="D1908" s="147"/>
      <c r="E1908" s="147"/>
      <c r="F1908" s="147"/>
      <c r="G1908" s="147"/>
      <c r="H1908" s="147"/>
      <c r="I1908" s="147"/>
      <c r="J1908" s="147"/>
      <c r="K1908" s="147"/>
      <c r="L1908" s="147"/>
      <c r="M1908" s="147"/>
      <c r="N1908" s="150">
        <v>33812</v>
      </c>
      <c r="O1908" s="148"/>
      <c r="P1908" s="148"/>
      <c r="Q1908" s="148"/>
      <c r="R1908" s="148"/>
      <c r="S1908" s="148"/>
    </row>
    <row r="1909" spans="1:19">
      <c r="B1909" s="6">
        <v>2016</v>
      </c>
      <c r="C1909" s="147"/>
      <c r="D1909" s="147"/>
      <c r="E1909" s="147"/>
      <c r="F1909" s="147"/>
      <c r="G1909" s="147"/>
      <c r="H1909" s="147"/>
      <c r="I1909" s="147"/>
      <c r="J1909" s="147"/>
      <c r="K1909" s="147"/>
      <c r="L1909" s="147"/>
      <c r="M1909" s="150">
        <v>93401</v>
      </c>
      <c r="N1909" s="150">
        <v>93401</v>
      </c>
      <c r="O1909" s="150">
        <v>93401.38</v>
      </c>
      <c r="P1909" s="150">
        <v>93401.38</v>
      </c>
      <c r="Q1909" s="150">
        <v>93401.38</v>
      </c>
      <c r="R1909" s="150">
        <v>93401.38</v>
      </c>
      <c r="S1909" s="150">
        <v>93401.38</v>
      </c>
    </row>
    <row r="1910" spans="1:19">
      <c r="B1910" s="6">
        <v>2015</v>
      </c>
      <c r="C1910" s="147"/>
      <c r="D1910" s="147"/>
      <c r="E1910" s="147"/>
      <c r="F1910" s="147"/>
      <c r="G1910" s="147"/>
      <c r="H1910" s="147"/>
      <c r="I1910" s="147"/>
      <c r="J1910" s="147"/>
      <c r="K1910" s="147"/>
      <c r="L1910" s="150">
        <v>5027</v>
      </c>
      <c r="M1910" s="150">
        <v>5027</v>
      </c>
      <c r="N1910" s="150">
        <v>5027</v>
      </c>
      <c r="O1910" s="150">
        <v>5027.32</v>
      </c>
      <c r="P1910" s="150">
        <v>5027.32</v>
      </c>
      <c r="Q1910" s="150">
        <v>5027.32</v>
      </c>
      <c r="R1910" s="150">
        <v>5027.32</v>
      </c>
      <c r="S1910" s="150">
        <v>5027.32</v>
      </c>
    </row>
    <row r="1911" spans="1:19">
      <c r="B1911" s="6">
        <v>2014</v>
      </c>
      <c r="C1911" s="147"/>
      <c r="D1911" s="147"/>
      <c r="E1911" s="147"/>
      <c r="F1911" s="147"/>
      <c r="G1911" s="147"/>
      <c r="H1911" s="147"/>
      <c r="I1911" s="147"/>
      <c r="J1911" s="147"/>
      <c r="K1911" s="148"/>
      <c r="L1911" s="148"/>
      <c r="M1911" s="148"/>
      <c r="N1911" s="148"/>
      <c r="O1911" s="148"/>
      <c r="P1911" s="148"/>
      <c r="Q1911" s="148"/>
      <c r="R1911" s="148"/>
      <c r="S1911" s="148"/>
    </row>
    <row r="1912" spans="1:19">
      <c r="B1912" s="6">
        <v>2013</v>
      </c>
      <c r="C1912" s="147"/>
      <c r="D1912" s="147"/>
      <c r="E1912" s="147"/>
      <c r="F1912" s="147"/>
      <c r="G1912" s="147"/>
      <c r="H1912" s="147"/>
      <c r="I1912" s="147"/>
      <c r="J1912" s="148"/>
      <c r="K1912" s="148"/>
      <c r="L1912" s="148"/>
      <c r="M1912" s="148"/>
      <c r="N1912" s="148"/>
      <c r="O1912" s="148"/>
      <c r="P1912" s="148"/>
      <c r="Q1912" s="148"/>
      <c r="R1912" s="148"/>
      <c r="S1912" s="148"/>
    </row>
    <row r="1913" spans="1:19">
      <c r="B1913" s="6">
        <v>2012</v>
      </c>
      <c r="C1913" s="147"/>
      <c r="D1913" s="147"/>
      <c r="E1913" s="147"/>
      <c r="F1913" s="147"/>
      <c r="G1913" s="147"/>
      <c r="H1913" s="147"/>
      <c r="I1913" s="150">
        <v>31930</v>
      </c>
      <c r="J1913" s="150">
        <v>31930</v>
      </c>
      <c r="K1913" s="150">
        <v>31930</v>
      </c>
      <c r="L1913" s="150">
        <v>31930</v>
      </c>
      <c r="M1913" s="150">
        <v>31930</v>
      </c>
      <c r="N1913" s="150">
        <v>31930</v>
      </c>
      <c r="O1913" s="150">
        <v>31929.87</v>
      </c>
      <c r="P1913" s="150">
        <v>31929.87</v>
      </c>
      <c r="Q1913" s="150">
        <v>31929.87</v>
      </c>
      <c r="R1913" s="150">
        <v>31929.87</v>
      </c>
      <c r="S1913" s="150">
        <v>31929.87</v>
      </c>
    </row>
    <row r="1914" spans="1:19">
      <c r="B1914" s="6">
        <v>2011</v>
      </c>
      <c r="C1914" s="147"/>
      <c r="D1914" s="147"/>
      <c r="E1914" s="147"/>
      <c r="F1914" s="147"/>
      <c r="G1914" s="147"/>
      <c r="H1914" s="148"/>
      <c r="I1914" s="148"/>
      <c r="J1914" s="148"/>
      <c r="K1914" s="148"/>
      <c r="L1914" s="148"/>
      <c r="M1914" s="148"/>
      <c r="N1914" s="148"/>
      <c r="O1914" s="148"/>
      <c r="P1914" s="148"/>
      <c r="Q1914" s="148"/>
      <c r="R1914" s="148"/>
      <c r="S1914" s="148"/>
    </row>
    <row r="1915" spans="1:19">
      <c r="B1915" s="6">
        <v>2010</v>
      </c>
      <c r="C1915" s="147"/>
      <c r="D1915" s="147"/>
      <c r="E1915" s="147"/>
      <c r="F1915" s="147"/>
      <c r="G1915" s="148"/>
      <c r="H1915" s="148"/>
      <c r="I1915" s="148"/>
      <c r="J1915" s="148"/>
      <c r="K1915" s="148"/>
      <c r="L1915" s="148"/>
      <c r="M1915" s="148"/>
      <c r="N1915" s="148"/>
      <c r="O1915" s="148"/>
      <c r="P1915" s="148"/>
      <c r="Q1915" s="148"/>
      <c r="R1915" s="148"/>
      <c r="S1915" s="148"/>
    </row>
    <row r="1916" spans="1:19">
      <c r="B1916" s="6">
        <v>2009</v>
      </c>
      <c r="C1916" s="147"/>
      <c r="D1916" s="147"/>
      <c r="E1916" s="147"/>
      <c r="F1916" s="148"/>
      <c r="G1916" s="148"/>
      <c r="H1916" s="148"/>
      <c r="I1916" s="148"/>
      <c r="J1916" s="148"/>
      <c r="K1916" s="148"/>
      <c r="L1916" s="148"/>
      <c r="M1916" s="148"/>
      <c r="N1916" s="148"/>
      <c r="O1916" s="148"/>
      <c r="P1916" s="148"/>
      <c r="Q1916" s="148"/>
      <c r="R1916" s="148"/>
      <c r="S1916" s="148"/>
    </row>
    <row r="1917" spans="1:19">
      <c r="B1917" s="6">
        <v>2008</v>
      </c>
      <c r="C1917" s="147"/>
      <c r="D1917" s="147"/>
      <c r="E1917" s="148"/>
      <c r="F1917" s="148"/>
      <c r="G1917" s="148"/>
      <c r="H1917" s="148"/>
      <c r="I1917" s="148"/>
      <c r="J1917" s="148"/>
      <c r="K1917" s="148"/>
      <c r="L1917" s="148"/>
      <c r="M1917" s="148"/>
      <c r="N1917" s="148"/>
      <c r="O1917" s="148"/>
      <c r="P1917" s="148"/>
      <c r="Q1917" s="148"/>
      <c r="R1917" s="148"/>
      <c r="S1917" s="148"/>
    </row>
    <row r="1918" spans="1:19">
      <c r="B1918" s="6">
        <v>2007</v>
      </c>
      <c r="C1918" s="147"/>
      <c r="D1918" s="148"/>
      <c r="E1918" s="148"/>
      <c r="F1918" s="148"/>
      <c r="G1918" s="148"/>
      <c r="H1918" s="148"/>
      <c r="I1918" s="148"/>
      <c r="J1918" s="148"/>
      <c r="K1918" s="148"/>
      <c r="L1918" s="148"/>
      <c r="M1918" s="148"/>
      <c r="N1918" s="148"/>
      <c r="O1918" s="148"/>
      <c r="P1918" s="148"/>
      <c r="Q1918" s="148"/>
      <c r="R1918" s="148"/>
      <c r="S1918" s="148"/>
    </row>
    <row r="1919" spans="1:19">
      <c r="B1919" s="6">
        <v>2006</v>
      </c>
      <c r="C1919" s="148"/>
      <c r="D1919" s="148">
        <v>4730</v>
      </c>
      <c r="E1919" s="148">
        <v>4730</v>
      </c>
      <c r="F1919" s="148">
        <v>4730</v>
      </c>
      <c r="G1919" s="148">
        <v>4730</v>
      </c>
      <c r="H1919" s="148">
        <v>4730</v>
      </c>
      <c r="I1919" s="148">
        <v>4730</v>
      </c>
      <c r="J1919" s="148">
        <v>4730</v>
      </c>
      <c r="K1919" s="148">
        <v>4730</v>
      </c>
      <c r="L1919" s="148">
        <v>4730</v>
      </c>
      <c r="M1919" s="148">
        <v>4730</v>
      </c>
      <c r="N1919" s="148">
        <v>4730</v>
      </c>
      <c r="O1919" s="150">
        <v>4730.49</v>
      </c>
      <c r="P1919" s="150">
        <v>4730.49</v>
      </c>
      <c r="Q1919" s="150">
        <v>4730.49</v>
      </c>
      <c r="R1919" s="150">
        <v>4730.49</v>
      </c>
      <c r="S1919" s="150">
        <v>4730.49</v>
      </c>
    </row>
    <row r="1920" spans="1:19">
      <c r="B1920" s="6">
        <v>2005</v>
      </c>
      <c r="C1920" s="148"/>
      <c r="D1920" s="148">
        <v>14472</v>
      </c>
      <c r="E1920" s="148">
        <v>14472</v>
      </c>
      <c r="F1920" s="148">
        <v>14472</v>
      </c>
      <c r="G1920" s="148">
        <v>14472</v>
      </c>
      <c r="H1920" s="148">
        <v>14472</v>
      </c>
      <c r="I1920" s="148">
        <v>14472</v>
      </c>
      <c r="J1920" s="148">
        <v>14472</v>
      </c>
      <c r="K1920" s="148">
        <v>14472</v>
      </c>
      <c r="L1920" s="148">
        <v>14472</v>
      </c>
      <c r="M1920" s="148">
        <v>14472</v>
      </c>
      <c r="N1920" s="148">
        <v>14472</v>
      </c>
      <c r="O1920" s="150">
        <v>14471.58</v>
      </c>
      <c r="P1920" s="150">
        <v>14471.58</v>
      </c>
      <c r="Q1920" s="150">
        <v>14471.58</v>
      </c>
      <c r="R1920" s="150">
        <v>14471.58</v>
      </c>
      <c r="S1920" s="150">
        <v>14471.58</v>
      </c>
    </row>
    <row r="1921" spans="2:19">
      <c r="B1921" s="6">
        <v>2004</v>
      </c>
      <c r="C1921" s="148"/>
      <c r="D1921" s="148">
        <v>2590</v>
      </c>
      <c r="E1921" s="148">
        <v>2590</v>
      </c>
      <c r="F1921" s="148">
        <v>2590</v>
      </c>
      <c r="G1921" s="148">
        <v>2590</v>
      </c>
      <c r="H1921" s="148">
        <v>2590</v>
      </c>
      <c r="I1921" s="148">
        <v>2590</v>
      </c>
      <c r="J1921" s="148">
        <v>2590</v>
      </c>
      <c r="K1921" s="148">
        <v>2590</v>
      </c>
      <c r="L1921" s="148">
        <v>2590</v>
      </c>
      <c r="M1921" s="148">
        <v>2590</v>
      </c>
      <c r="N1921" s="148">
        <v>2590</v>
      </c>
      <c r="O1921" s="150">
        <v>2589.5300000000002</v>
      </c>
      <c r="P1921" s="150">
        <v>2589.5300000000002</v>
      </c>
      <c r="Q1921" s="150">
        <v>2589.5300000000002</v>
      </c>
      <c r="R1921" s="150">
        <v>2589.5300000000002</v>
      </c>
      <c r="S1921" s="150">
        <v>2589.5300000000002</v>
      </c>
    </row>
    <row r="1922" spans="2:19">
      <c r="B1922" s="6">
        <v>2003</v>
      </c>
      <c r="C1922" s="148"/>
      <c r="D1922" s="148"/>
      <c r="E1922" s="148"/>
      <c r="F1922" s="148"/>
      <c r="G1922" s="148"/>
      <c r="H1922" s="148"/>
      <c r="I1922" s="148"/>
      <c r="J1922" s="148"/>
      <c r="K1922" s="148"/>
      <c r="L1922" s="148"/>
      <c r="M1922" s="148"/>
      <c r="N1922" s="148"/>
      <c r="O1922" s="148"/>
      <c r="P1922" s="148"/>
      <c r="Q1922" s="148"/>
      <c r="R1922" s="148"/>
      <c r="S1922" s="148"/>
    </row>
    <row r="1923" spans="2:19">
      <c r="B1923" s="6">
        <v>2002</v>
      </c>
      <c r="C1923" s="148"/>
      <c r="D1923" s="148"/>
      <c r="E1923" s="148"/>
      <c r="F1923" s="148"/>
      <c r="G1923" s="148"/>
      <c r="H1923" s="148"/>
      <c r="I1923" s="148"/>
      <c r="J1923" s="148"/>
      <c r="K1923" s="148"/>
      <c r="L1923" s="148"/>
      <c r="M1923" s="148"/>
      <c r="N1923" s="148"/>
      <c r="O1923" s="148"/>
      <c r="P1923" s="148"/>
      <c r="Q1923" s="148"/>
      <c r="R1923" s="148"/>
      <c r="S1923" s="148"/>
    </row>
    <row r="1924" spans="2:19">
      <c r="B1924" s="6">
        <v>2001</v>
      </c>
      <c r="C1924" s="148"/>
      <c r="D1924" s="148"/>
      <c r="E1924" s="148"/>
      <c r="F1924" s="148"/>
      <c r="G1924" s="148"/>
      <c r="H1924" s="148"/>
      <c r="I1924" s="148"/>
      <c r="J1924" s="148"/>
      <c r="K1924" s="148"/>
      <c r="L1924" s="148"/>
      <c r="M1924" s="148"/>
      <c r="N1924" s="148"/>
      <c r="O1924" s="148"/>
      <c r="P1924" s="148"/>
      <c r="Q1924" s="148"/>
      <c r="R1924" s="148"/>
      <c r="S1924" s="148"/>
    </row>
    <row r="1925" spans="2:19">
      <c r="B1925" s="6">
        <v>2000</v>
      </c>
      <c r="C1925" s="148"/>
      <c r="D1925" s="148">
        <v>23215</v>
      </c>
      <c r="E1925" s="148">
        <v>23215</v>
      </c>
      <c r="F1925" s="148">
        <v>23215</v>
      </c>
      <c r="G1925" s="148">
        <v>23215</v>
      </c>
      <c r="H1925" s="148">
        <v>23215</v>
      </c>
      <c r="I1925" s="148">
        <v>23215</v>
      </c>
      <c r="J1925" s="148">
        <v>23215</v>
      </c>
      <c r="K1925" s="148">
        <v>23215</v>
      </c>
      <c r="L1925" s="148">
        <v>23215</v>
      </c>
      <c r="M1925" s="148">
        <v>23215</v>
      </c>
      <c r="N1925" s="148">
        <v>23215</v>
      </c>
      <c r="O1925" s="150">
        <v>23215.06</v>
      </c>
      <c r="P1925" s="150">
        <v>23215.06</v>
      </c>
      <c r="Q1925" s="150">
        <v>23215.06</v>
      </c>
      <c r="R1925" s="150">
        <v>23215.06</v>
      </c>
      <c r="S1925" s="150">
        <v>23215.06</v>
      </c>
    </row>
    <row r="1926" spans="2:19">
      <c r="B1926" s="6">
        <v>1999</v>
      </c>
      <c r="C1926" s="148"/>
      <c r="D1926" s="148"/>
      <c r="E1926" s="148"/>
      <c r="F1926" s="148"/>
      <c r="G1926" s="148"/>
      <c r="H1926" s="148"/>
      <c r="I1926" s="148"/>
      <c r="J1926" s="148"/>
      <c r="K1926" s="148"/>
      <c r="L1926" s="148"/>
      <c r="M1926" s="148"/>
      <c r="N1926" s="148"/>
      <c r="O1926" s="148"/>
      <c r="P1926" s="148"/>
      <c r="Q1926" s="148"/>
      <c r="R1926" s="148"/>
      <c r="S1926" s="148"/>
    </row>
    <row r="1927" spans="2:19">
      <c r="B1927" s="6">
        <v>1998</v>
      </c>
      <c r="C1927" s="148"/>
      <c r="D1927" s="148"/>
      <c r="E1927" s="148"/>
      <c r="F1927" s="148"/>
      <c r="G1927" s="148"/>
      <c r="H1927" s="148"/>
      <c r="I1927" s="148"/>
      <c r="J1927" s="148"/>
      <c r="K1927" s="148"/>
      <c r="L1927" s="148"/>
      <c r="M1927" s="148"/>
      <c r="N1927" s="148"/>
      <c r="O1927" s="148"/>
      <c r="P1927" s="148"/>
      <c r="Q1927" s="148"/>
      <c r="R1927" s="148"/>
      <c r="S1927" s="148"/>
    </row>
    <row r="1928" spans="2:19">
      <c r="B1928" s="6">
        <v>1997</v>
      </c>
      <c r="C1928" s="148"/>
      <c r="D1928" s="148">
        <v>11311</v>
      </c>
      <c r="E1928" s="148">
        <v>11311</v>
      </c>
      <c r="F1928" s="148">
        <v>11311</v>
      </c>
      <c r="G1928" s="148">
        <v>11311</v>
      </c>
      <c r="H1928" s="148">
        <v>11311</v>
      </c>
      <c r="I1928" s="148">
        <v>11311</v>
      </c>
      <c r="J1928" s="148">
        <v>11311</v>
      </c>
      <c r="K1928" s="148">
        <v>11311</v>
      </c>
      <c r="L1928" s="148">
        <v>11311</v>
      </c>
      <c r="M1928" s="148">
        <v>11311</v>
      </c>
      <c r="N1928" s="148">
        <v>11311</v>
      </c>
      <c r="O1928" s="150">
        <v>11311.37</v>
      </c>
      <c r="P1928" s="150">
        <v>11311.37</v>
      </c>
      <c r="Q1928" s="150">
        <v>11311.37</v>
      </c>
      <c r="R1928" s="150">
        <v>11311.37</v>
      </c>
      <c r="S1928" s="150">
        <v>11311.37</v>
      </c>
    </row>
    <row r="1929" spans="2:19">
      <c r="B1929" s="6">
        <v>1996</v>
      </c>
      <c r="C1929" s="148"/>
      <c r="D1929" s="148"/>
      <c r="E1929" s="148"/>
      <c r="F1929" s="148"/>
      <c r="G1929" s="148"/>
      <c r="H1929" s="148"/>
      <c r="I1929" s="148"/>
      <c r="J1929" s="148"/>
      <c r="K1929" s="148"/>
      <c r="L1929" s="148"/>
      <c r="M1929" s="148"/>
      <c r="N1929" s="148"/>
      <c r="O1929" s="148"/>
      <c r="P1929" s="148"/>
      <c r="Q1929" s="148"/>
      <c r="R1929" s="148"/>
      <c r="S1929" s="148"/>
    </row>
    <row r="1930" spans="2:19">
      <c r="B1930" s="6">
        <v>1995</v>
      </c>
      <c r="C1930" s="148"/>
      <c r="D1930" s="148">
        <v>41910</v>
      </c>
      <c r="E1930" s="148">
        <v>41910</v>
      </c>
      <c r="F1930" s="148">
        <v>41910</v>
      </c>
      <c r="G1930" s="148">
        <v>41910</v>
      </c>
      <c r="H1930" s="148">
        <v>41910</v>
      </c>
      <c r="I1930" s="148">
        <v>41910</v>
      </c>
      <c r="J1930" s="148">
        <v>41910</v>
      </c>
      <c r="K1930" s="148">
        <v>41910</v>
      </c>
      <c r="L1930" s="148">
        <v>41910</v>
      </c>
      <c r="M1930" s="148">
        <v>41910</v>
      </c>
      <c r="N1930" s="148">
        <v>41910</v>
      </c>
      <c r="O1930" s="150">
        <v>41909.949999999997</v>
      </c>
      <c r="P1930" s="150">
        <v>41909.949999999997</v>
      </c>
      <c r="Q1930" s="150">
        <v>41909.949999999997</v>
      </c>
      <c r="R1930" s="150">
        <v>41909.949999999997</v>
      </c>
      <c r="S1930" s="150">
        <v>41909.949999999997</v>
      </c>
    </row>
    <row r="1931" spans="2:19">
      <c r="B1931" s="6">
        <v>1994</v>
      </c>
      <c r="C1931" s="148"/>
      <c r="D1931" s="148">
        <v>14335</v>
      </c>
      <c r="E1931" s="148">
        <v>14335</v>
      </c>
      <c r="F1931" s="148">
        <v>14335</v>
      </c>
      <c r="G1931" s="148">
        <v>14335</v>
      </c>
      <c r="H1931" s="148">
        <v>14335</v>
      </c>
      <c r="I1931" s="148">
        <v>14335</v>
      </c>
      <c r="J1931" s="148">
        <v>14335</v>
      </c>
      <c r="K1931" s="148">
        <v>14335</v>
      </c>
      <c r="L1931" s="148">
        <v>14335</v>
      </c>
      <c r="M1931" s="148">
        <v>14335</v>
      </c>
      <c r="N1931" s="148">
        <v>14335</v>
      </c>
      <c r="O1931" s="150">
        <v>14335.36</v>
      </c>
      <c r="P1931" s="150">
        <v>14335.36</v>
      </c>
      <c r="Q1931" s="150">
        <v>14335.36</v>
      </c>
      <c r="R1931" s="150">
        <v>14335.36</v>
      </c>
      <c r="S1931" s="150">
        <v>14335.36</v>
      </c>
    </row>
    <row r="1932" spans="2:19">
      <c r="B1932" s="6">
        <v>1993</v>
      </c>
      <c r="C1932" s="148"/>
      <c r="D1932" s="148">
        <v>42516</v>
      </c>
      <c r="E1932" s="148">
        <v>42516</v>
      </c>
      <c r="F1932" s="148">
        <v>42516</v>
      </c>
      <c r="G1932" s="148">
        <v>42516</v>
      </c>
      <c r="H1932" s="148">
        <v>42516</v>
      </c>
      <c r="I1932" s="148">
        <v>42516</v>
      </c>
      <c r="J1932" s="148">
        <v>42516</v>
      </c>
      <c r="K1932" s="148">
        <v>42516</v>
      </c>
      <c r="L1932" s="148">
        <v>42516</v>
      </c>
      <c r="M1932" s="148">
        <v>42516</v>
      </c>
      <c r="N1932" s="148">
        <v>42516</v>
      </c>
      <c r="O1932" s="150">
        <v>42515.93</v>
      </c>
      <c r="P1932" s="150">
        <v>42515.93</v>
      </c>
      <c r="Q1932" s="150">
        <v>42515.93</v>
      </c>
      <c r="R1932" s="150">
        <v>42515.93</v>
      </c>
      <c r="S1932" s="150">
        <v>42515.93</v>
      </c>
    </row>
    <row r="1933" spans="2:19">
      <c r="B1933" s="6">
        <v>1992</v>
      </c>
      <c r="C1933" s="148"/>
      <c r="D1933" s="148">
        <v>14241</v>
      </c>
      <c r="E1933" s="148">
        <v>14241</v>
      </c>
      <c r="F1933" s="148">
        <v>14241</v>
      </c>
      <c r="G1933" s="148">
        <v>14241</v>
      </c>
      <c r="H1933" s="148">
        <v>14241</v>
      </c>
      <c r="I1933" s="148">
        <v>14241</v>
      </c>
      <c r="J1933" s="148">
        <v>14241</v>
      </c>
      <c r="K1933" s="148">
        <v>14241</v>
      </c>
      <c r="L1933" s="148">
        <v>14241</v>
      </c>
      <c r="M1933" s="148">
        <v>14241</v>
      </c>
      <c r="N1933" s="148">
        <v>14241</v>
      </c>
      <c r="O1933" s="150">
        <v>14240.5</v>
      </c>
      <c r="P1933" s="150">
        <v>14240.5</v>
      </c>
      <c r="Q1933" s="150">
        <v>14240.5</v>
      </c>
      <c r="R1933" s="150">
        <v>14240.5</v>
      </c>
      <c r="S1933" s="150">
        <v>14240.5</v>
      </c>
    </row>
    <row r="1934" spans="2:19">
      <c r="B1934" s="6">
        <v>1991</v>
      </c>
      <c r="C1934" s="148"/>
      <c r="D1934" s="148">
        <v>12624</v>
      </c>
      <c r="E1934" s="148">
        <v>12624</v>
      </c>
      <c r="F1934" s="148">
        <v>12624</v>
      </c>
      <c r="G1934" s="148">
        <v>12624</v>
      </c>
      <c r="H1934" s="148">
        <v>12624</v>
      </c>
      <c r="I1934" s="148">
        <v>12624</v>
      </c>
      <c r="J1934" s="148">
        <v>12624</v>
      </c>
      <c r="K1934" s="148">
        <v>12624</v>
      </c>
      <c r="L1934" s="148">
        <v>12624</v>
      </c>
      <c r="M1934" s="148">
        <v>12624</v>
      </c>
      <c r="N1934" s="148">
        <v>12624</v>
      </c>
      <c r="O1934" s="150">
        <v>12623.81</v>
      </c>
      <c r="P1934" s="150">
        <v>12623.81</v>
      </c>
      <c r="Q1934" s="150">
        <v>12623.81</v>
      </c>
      <c r="R1934" s="150">
        <v>12623.81</v>
      </c>
      <c r="S1934" s="150">
        <v>12623.81</v>
      </c>
    </row>
    <row r="1935" spans="2:19">
      <c r="B1935" s="6">
        <v>1990</v>
      </c>
      <c r="C1935" s="148"/>
      <c r="D1935" s="148">
        <v>3751</v>
      </c>
      <c r="E1935" s="148">
        <v>3751</v>
      </c>
      <c r="F1935" s="148">
        <v>3751</v>
      </c>
      <c r="G1935" s="148">
        <v>3751</v>
      </c>
      <c r="H1935" s="148">
        <v>3751</v>
      </c>
      <c r="I1935" s="148">
        <v>3751</v>
      </c>
      <c r="J1935" s="148">
        <v>3751</v>
      </c>
      <c r="K1935" s="148">
        <v>3751</v>
      </c>
      <c r="L1935" s="148">
        <v>3751</v>
      </c>
      <c r="M1935" s="148">
        <v>3751</v>
      </c>
      <c r="N1935" s="148">
        <v>3751</v>
      </c>
      <c r="O1935" s="150">
        <v>3751.43</v>
      </c>
      <c r="P1935" s="150">
        <v>3751.43</v>
      </c>
      <c r="Q1935" s="150">
        <v>3751.43</v>
      </c>
      <c r="R1935" s="150">
        <v>3751.43</v>
      </c>
      <c r="S1935" s="150">
        <v>3751.43</v>
      </c>
    </row>
    <row r="1936" spans="2:19">
      <c r="B1936" s="6">
        <v>1989</v>
      </c>
      <c r="C1936" s="148"/>
      <c r="D1936" s="148"/>
      <c r="E1936" s="148"/>
      <c r="F1936" s="148"/>
      <c r="G1936" s="148"/>
      <c r="H1936" s="148"/>
      <c r="I1936" s="148"/>
      <c r="J1936" s="148"/>
      <c r="K1936" s="148"/>
      <c r="L1936" s="148"/>
      <c r="M1936" s="148"/>
      <c r="N1936" s="148"/>
      <c r="O1936" s="148"/>
      <c r="P1936" s="148"/>
      <c r="Q1936" s="148"/>
      <c r="R1936" s="148"/>
      <c r="S1936" s="148"/>
    </row>
    <row r="1937" spans="2:19">
      <c r="B1937" s="6">
        <v>1988</v>
      </c>
      <c r="C1937" s="148"/>
      <c r="D1937" s="148">
        <v>6842</v>
      </c>
      <c r="E1937" s="148">
        <v>6842</v>
      </c>
      <c r="F1937" s="148">
        <v>6842</v>
      </c>
      <c r="G1937" s="148">
        <v>6842</v>
      </c>
      <c r="H1937" s="148">
        <v>6842</v>
      </c>
      <c r="I1937" s="148">
        <v>6842</v>
      </c>
      <c r="J1937" s="148">
        <v>6842</v>
      </c>
      <c r="K1937" s="148">
        <v>6842</v>
      </c>
      <c r="L1937" s="148">
        <v>6842</v>
      </c>
      <c r="M1937" s="148">
        <v>6842</v>
      </c>
      <c r="N1937" s="148">
        <v>6842</v>
      </c>
      <c r="O1937" s="150">
        <v>6842.13</v>
      </c>
      <c r="P1937" s="150">
        <v>6842.13</v>
      </c>
      <c r="Q1937" s="150">
        <v>6842.13</v>
      </c>
      <c r="R1937" s="150">
        <v>6842.13</v>
      </c>
      <c r="S1937" s="150">
        <v>6842.13</v>
      </c>
    </row>
    <row r="1938" spans="2:19">
      <c r="B1938" s="6">
        <v>1987</v>
      </c>
      <c r="C1938" s="148"/>
      <c r="D1938" s="148"/>
      <c r="E1938" s="148"/>
      <c r="F1938" s="148"/>
      <c r="G1938" s="148"/>
      <c r="H1938" s="148"/>
      <c r="I1938" s="148"/>
      <c r="J1938" s="148"/>
      <c r="K1938" s="148"/>
      <c r="L1938" s="148"/>
      <c r="M1938" s="148"/>
      <c r="N1938" s="148"/>
      <c r="O1938" s="148"/>
      <c r="P1938" s="148"/>
      <c r="Q1938" s="148"/>
      <c r="R1938" s="148"/>
      <c r="S1938" s="148"/>
    </row>
    <row r="1939" spans="2:19">
      <c r="B1939" s="6">
        <v>1986</v>
      </c>
      <c r="C1939" s="148"/>
      <c r="D1939" s="148">
        <v>4357</v>
      </c>
      <c r="E1939" s="148">
        <v>4357</v>
      </c>
      <c r="F1939" s="148">
        <v>4357</v>
      </c>
      <c r="G1939" s="148">
        <v>4357</v>
      </c>
      <c r="H1939" s="148">
        <v>4357</v>
      </c>
      <c r="I1939" s="148">
        <v>4357</v>
      </c>
      <c r="J1939" s="148">
        <v>4357</v>
      </c>
      <c r="K1939" s="148">
        <v>4357</v>
      </c>
      <c r="L1939" s="148">
        <v>4357</v>
      </c>
      <c r="M1939" s="148">
        <v>4357</v>
      </c>
      <c r="N1939" s="148">
        <v>4357</v>
      </c>
      <c r="O1939" s="150">
        <v>4357.16</v>
      </c>
      <c r="P1939" s="150">
        <v>4357.16</v>
      </c>
      <c r="Q1939" s="150">
        <v>4357.16</v>
      </c>
      <c r="R1939" s="150">
        <v>4357.16</v>
      </c>
      <c r="S1939" s="150">
        <v>4357.16</v>
      </c>
    </row>
    <row r="1940" spans="2:19">
      <c r="B1940" s="6">
        <v>1985</v>
      </c>
      <c r="C1940" s="148"/>
      <c r="D1940" s="148"/>
      <c r="E1940" s="148"/>
      <c r="F1940" s="148"/>
      <c r="G1940" s="148"/>
      <c r="H1940" s="148"/>
      <c r="I1940" s="148"/>
      <c r="J1940" s="148"/>
      <c r="K1940" s="148"/>
      <c r="L1940" s="148"/>
      <c r="M1940" s="148"/>
      <c r="N1940" s="148"/>
      <c r="O1940" s="148"/>
      <c r="P1940" s="148"/>
      <c r="Q1940" s="148"/>
      <c r="R1940" s="148"/>
      <c r="S1940" s="148"/>
    </row>
    <row r="1941" spans="2:19">
      <c r="B1941" s="6">
        <v>1984</v>
      </c>
      <c r="C1941" s="148"/>
      <c r="D1941" s="148"/>
      <c r="E1941" s="148"/>
      <c r="F1941" s="148"/>
      <c r="G1941" s="148"/>
      <c r="H1941" s="148"/>
      <c r="I1941" s="148"/>
      <c r="J1941" s="148"/>
      <c r="K1941" s="148"/>
      <c r="L1941" s="148"/>
      <c r="M1941" s="148"/>
      <c r="N1941" s="148"/>
      <c r="O1941" s="148"/>
      <c r="P1941" s="148"/>
      <c r="Q1941" s="148"/>
      <c r="R1941" s="148"/>
      <c r="S1941" s="148"/>
    </row>
    <row r="1942" spans="2:19">
      <c r="B1942" s="6">
        <v>1983</v>
      </c>
      <c r="C1942" s="148"/>
      <c r="D1942" s="148">
        <v>17696</v>
      </c>
      <c r="E1942" s="148">
        <v>17696</v>
      </c>
      <c r="F1942" s="148">
        <v>17696</v>
      </c>
      <c r="G1942" s="148">
        <v>17696</v>
      </c>
      <c r="H1942" s="148">
        <v>17696</v>
      </c>
      <c r="I1942" s="148">
        <v>17696</v>
      </c>
      <c r="J1942" s="148">
        <v>17696</v>
      </c>
      <c r="K1942" s="148">
        <v>17696</v>
      </c>
      <c r="L1942" s="148">
        <v>17696</v>
      </c>
      <c r="M1942" s="148">
        <v>17696</v>
      </c>
      <c r="N1942" s="148">
        <v>17696</v>
      </c>
      <c r="O1942" s="150">
        <v>17696.25</v>
      </c>
      <c r="P1942" s="150">
        <v>17696.25</v>
      </c>
      <c r="Q1942" s="150">
        <v>17696.25</v>
      </c>
      <c r="R1942" s="150">
        <v>17696.25</v>
      </c>
      <c r="S1942" s="150">
        <v>17696.25</v>
      </c>
    </row>
    <row r="1943" spans="2:19">
      <c r="B1943" s="6">
        <v>1982</v>
      </c>
      <c r="C1943" s="148"/>
      <c r="D1943" s="148">
        <v>4096</v>
      </c>
      <c r="E1943" s="148">
        <v>4096</v>
      </c>
      <c r="F1943" s="148">
        <v>4096</v>
      </c>
      <c r="G1943" s="148">
        <v>4096</v>
      </c>
      <c r="H1943" s="148">
        <v>4096</v>
      </c>
      <c r="I1943" s="148">
        <v>4096</v>
      </c>
      <c r="J1943" s="148">
        <v>4096</v>
      </c>
      <c r="K1943" s="148">
        <v>4096</v>
      </c>
      <c r="L1943" s="148">
        <v>4096</v>
      </c>
      <c r="M1943" s="148">
        <v>4096</v>
      </c>
      <c r="N1943" s="148">
        <v>4096</v>
      </c>
      <c r="O1943" s="150">
        <v>4095.53</v>
      </c>
      <c r="P1943" s="150">
        <v>4095.53</v>
      </c>
      <c r="Q1943" s="150">
        <v>4095.53</v>
      </c>
      <c r="R1943" s="150">
        <v>4095.53</v>
      </c>
      <c r="S1943" s="150">
        <v>4095.53</v>
      </c>
    </row>
    <row r="1944" spans="2:19">
      <c r="B1944" s="6">
        <v>1981</v>
      </c>
      <c r="C1944" s="148"/>
      <c r="D1944" s="148"/>
      <c r="E1944" s="148"/>
      <c r="F1944" s="148"/>
      <c r="G1944" s="148"/>
      <c r="H1944" s="148"/>
      <c r="I1944" s="148"/>
      <c r="J1944" s="148"/>
      <c r="K1944" s="148"/>
      <c r="L1944" s="148"/>
      <c r="M1944" s="148"/>
      <c r="N1944" s="148"/>
      <c r="O1944" s="148"/>
      <c r="P1944" s="148"/>
      <c r="Q1944" s="148"/>
      <c r="R1944" s="148"/>
      <c r="S1944" s="148"/>
    </row>
    <row r="1945" spans="2:19">
      <c r="B1945" s="6">
        <v>1980</v>
      </c>
      <c r="C1945" s="148"/>
      <c r="D1945" s="148">
        <v>55231</v>
      </c>
      <c r="E1945" s="148">
        <v>55231</v>
      </c>
      <c r="F1945" s="148">
        <v>55231</v>
      </c>
      <c r="G1945" s="148">
        <v>55231</v>
      </c>
      <c r="H1945" s="148">
        <v>55231</v>
      </c>
      <c r="I1945" s="148">
        <v>55231</v>
      </c>
      <c r="J1945" s="148">
        <v>55231</v>
      </c>
      <c r="K1945" s="148">
        <v>55231</v>
      </c>
      <c r="L1945" s="148">
        <v>55231</v>
      </c>
      <c r="M1945" s="148">
        <v>55231</v>
      </c>
      <c r="N1945" s="148">
        <v>55231</v>
      </c>
      <c r="O1945" s="150">
        <v>55230.61</v>
      </c>
      <c r="P1945" s="150">
        <v>55230.61</v>
      </c>
      <c r="Q1945" s="150">
        <v>55230.61</v>
      </c>
      <c r="R1945" s="150">
        <v>55230.61</v>
      </c>
      <c r="S1945" s="150">
        <v>55230.61</v>
      </c>
    </row>
    <row r="1946" spans="2:19">
      <c r="B1946" s="6">
        <v>1979</v>
      </c>
      <c r="C1946" s="148"/>
      <c r="D1946" s="148">
        <v>4809</v>
      </c>
      <c r="E1946" s="148">
        <v>4809</v>
      </c>
      <c r="F1946" s="148">
        <v>4809</v>
      </c>
      <c r="G1946" s="148">
        <v>4809</v>
      </c>
      <c r="H1946" s="148">
        <v>4809</v>
      </c>
      <c r="I1946" s="148">
        <v>4809</v>
      </c>
      <c r="J1946" s="148">
        <v>4809</v>
      </c>
      <c r="K1946" s="148">
        <v>4809</v>
      </c>
      <c r="L1946" s="148">
        <v>4809</v>
      </c>
      <c r="M1946" s="148">
        <v>4809</v>
      </c>
      <c r="N1946" s="148">
        <v>4809</v>
      </c>
      <c r="O1946" s="150">
        <v>4809.01</v>
      </c>
      <c r="P1946" s="150">
        <v>4809.01</v>
      </c>
      <c r="Q1946" s="150">
        <v>4809.01</v>
      </c>
      <c r="R1946" s="150">
        <v>4809.01</v>
      </c>
      <c r="S1946" s="150">
        <v>4809.01</v>
      </c>
    </row>
    <row r="1947" spans="2:19">
      <c r="B1947" s="6">
        <v>1978</v>
      </c>
      <c r="C1947" s="148"/>
      <c r="D1947" s="148">
        <v>898</v>
      </c>
      <c r="E1947" s="148">
        <v>898</v>
      </c>
      <c r="F1947" s="148">
        <v>898</v>
      </c>
      <c r="G1947" s="148">
        <v>898</v>
      </c>
      <c r="H1947" s="148">
        <v>898</v>
      </c>
      <c r="I1947" s="148">
        <v>898</v>
      </c>
      <c r="J1947" s="148">
        <v>898</v>
      </c>
      <c r="K1947" s="148">
        <v>898</v>
      </c>
      <c r="L1947" s="148">
        <v>898</v>
      </c>
      <c r="M1947" s="148">
        <v>898</v>
      </c>
      <c r="N1947" s="148">
        <v>898</v>
      </c>
      <c r="O1947" s="150">
        <v>897.54</v>
      </c>
      <c r="P1947" s="150">
        <v>897.54</v>
      </c>
      <c r="Q1947" s="150">
        <v>897.54</v>
      </c>
      <c r="R1947" s="150">
        <v>897.54</v>
      </c>
      <c r="S1947" s="150">
        <v>897.54</v>
      </c>
    </row>
    <row r="1948" spans="2:19">
      <c r="B1948" s="6">
        <v>1977</v>
      </c>
      <c r="C1948" s="148"/>
      <c r="D1948" s="148">
        <v>10010</v>
      </c>
      <c r="E1948" s="148">
        <v>10010</v>
      </c>
      <c r="F1948" s="148">
        <v>10010</v>
      </c>
      <c r="G1948" s="148">
        <v>10010</v>
      </c>
      <c r="H1948" s="148">
        <v>10010</v>
      </c>
      <c r="I1948" s="148">
        <v>10010</v>
      </c>
      <c r="J1948" s="148">
        <v>10010</v>
      </c>
      <c r="K1948" s="148">
        <v>10010</v>
      </c>
      <c r="L1948" s="148">
        <v>10010</v>
      </c>
      <c r="M1948" s="148">
        <v>10010</v>
      </c>
      <c r="N1948" s="148">
        <v>10010</v>
      </c>
      <c r="O1948" s="150">
        <v>10009.870000000001</v>
      </c>
      <c r="P1948" s="150">
        <v>10009.870000000001</v>
      </c>
      <c r="Q1948" s="150">
        <v>10009.870000000001</v>
      </c>
      <c r="R1948" s="150">
        <v>10009.870000000001</v>
      </c>
      <c r="S1948" s="150">
        <v>10009.870000000001</v>
      </c>
    </row>
    <row r="1949" spans="2:19">
      <c r="B1949" s="6">
        <v>1976</v>
      </c>
      <c r="C1949" s="148"/>
      <c r="D1949" s="148"/>
      <c r="E1949" s="148"/>
      <c r="F1949" s="148"/>
      <c r="G1949" s="148"/>
      <c r="H1949" s="148"/>
      <c r="I1949" s="148"/>
      <c r="J1949" s="148"/>
      <c r="K1949" s="148"/>
      <c r="L1949" s="148"/>
      <c r="M1949" s="148"/>
      <c r="N1949" s="148"/>
      <c r="O1949" s="148"/>
      <c r="P1949" s="148"/>
      <c r="Q1949" s="148"/>
      <c r="R1949" s="148"/>
      <c r="S1949" s="148"/>
    </row>
    <row r="1950" spans="2:19">
      <c r="B1950" s="6">
        <v>1975</v>
      </c>
      <c r="C1950" s="148"/>
      <c r="D1950" s="148">
        <v>1493</v>
      </c>
      <c r="E1950" s="148">
        <v>1493</v>
      </c>
      <c r="F1950" s="148">
        <v>1493</v>
      </c>
      <c r="G1950" s="148">
        <v>1493</v>
      </c>
      <c r="H1950" s="148">
        <v>1493</v>
      </c>
      <c r="I1950" s="148">
        <v>1493</v>
      </c>
      <c r="J1950" s="148">
        <v>1493</v>
      </c>
      <c r="K1950" s="148">
        <v>1493</v>
      </c>
      <c r="L1950" s="148">
        <v>1493</v>
      </c>
      <c r="M1950" s="148">
        <v>1493</v>
      </c>
      <c r="N1950" s="148">
        <v>1493</v>
      </c>
      <c r="O1950" s="150">
        <v>1493.01</v>
      </c>
      <c r="P1950" s="150">
        <v>1493.01</v>
      </c>
      <c r="Q1950" s="150">
        <v>1493.01</v>
      </c>
      <c r="R1950" s="150">
        <v>1493.01</v>
      </c>
      <c r="S1950" s="150">
        <v>1493.01</v>
      </c>
    </row>
    <row r="1951" spans="2:19">
      <c r="B1951" s="6">
        <v>1974</v>
      </c>
      <c r="C1951" s="148"/>
      <c r="D1951" s="148">
        <v>5585</v>
      </c>
      <c r="E1951" s="148">
        <v>5585</v>
      </c>
      <c r="F1951" s="148">
        <v>5585</v>
      </c>
      <c r="G1951" s="148">
        <v>5585</v>
      </c>
      <c r="H1951" s="148">
        <v>5585</v>
      </c>
      <c r="I1951" s="148">
        <v>5585</v>
      </c>
      <c r="J1951" s="148">
        <v>5585</v>
      </c>
      <c r="K1951" s="148">
        <v>5585</v>
      </c>
      <c r="L1951" s="148">
        <v>5585</v>
      </c>
      <c r="M1951" s="148">
        <v>5585</v>
      </c>
      <c r="N1951" s="148">
        <v>5585</v>
      </c>
      <c r="O1951" s="150">
        <v>5584.96</v>
      </c>
      <c r="P1951" s="150">
        <v>5584.96</v>
      </c>
      <c r="Q1951" s="150">
        <v>5584.96</v>
      </c>
      <c r="R1951" s="150">
        <v>5584.96</v>
      </c>
      <c r="S1951" s="150">
        <v>5584.96</v>
      </c>
    </row>
    <row r="1952" spans="2:19">
      <c r="B1952" s="6">
        <v>1973</v>
      </c>
      <c r="C1952" s="148"/>
      <c r="D1952" s="148">
        <v>9663</v>
      </c>
      <c r="E1952" s="148">
        <v>9663</v>
      </c>
      <c r="F1952" s="148">
        <v>9663</v>
      </c>
      <c r="G1952" s="148">
        <v>9663</v>
      </c>
      <c r="H1952" s="148">
        <v>9663</v>
      </c>
      <c r="I1952" s="148">
        <v>9663</v>
      </c>
      <c r="J1952" s="148">
        <v>9663</v>
      </c>
      <c r="K1952" s="148">
        <v>9663</v>
      </c>
      <c r="L1952" s="148">
        <v>9663</v>
      </c>
      <c r="M1952" s="148">
        <v>9663</v>
      </c>
      <c r="N1952" s="148">
        <v>9663</v>
      </c>
      <c r="O1952" s="150">
        <v>9663.3799999999992</v>
      </c>
      <c r="P1952" s="150">
        <v>9663.3799999999992</v>
      </c>
      <c r="Q1952" s="150">
        <v>9663.3799999999992</v>
      </c>
      <c r="R1952" s="150">
        <v>9663.3799999999992</v>
      </c>
      <c r="S1952" s="150">
        <v>9663.3799999999992</v>
      </c>
    </row>
    <row r="1953" spans="2:19">
      <c r="B1953" s="6">
        <v>1972</v>
      </c>
      <c r="C1953" s="148"/>
      <c r="D1953" s="148">
        <v>5111</v>
      </c>
      <c r="E1953" s="148">
        <v>5111</v>
      </c>
      <c r="F1953" s="148">
        <v>5111</v>
      </c>
      <c r="G1953" s="148">
        <v>5111</v>
      </c>
      <c r="H1953" s="148">
        <v>5111</v>
      </c>
      <c r="I1953" s="148">
        <v>5111</v>
      </c>
      <c r="J1953" s="148">
        <v>5111</v>
      </c>
      <c r="K1953" s="148">
        <v>5111</v>
      </c>
      <c r="L1953" s="148">
        <v>5111</v>
      </c>
      <c r="M1953" s="148">
        <v>5111</v>
      </c>
      <c r="N1953" s="148">
        <v>5111</v>
      </c>
      <c r="O1953" s="150">
        <v>5110.68</v>
      </c>
      <c r="P1953" s="150">
        <v>5110.68</v>
      </c>
      <c r="Q1953" s="150">
        <v>5110.68</v>
      </c>
      <c r="R1953" s="150">
        <v>5110.68</v>
      </c>
      <c r="S1953" s="150">
        <v>5110.68</v>
      </c>
    </row>
    <row r="1954" spans="2:19">
      <c r="B1954" s="6">
        <v>1971</v>
      </c>
      <c r="C1954" s="148"/>
      <c r="D1954" s="148"/>
      <c r="E1954" s="148"/>
      <c r="F1954" s="148"/>
      <c r="G1954" s="148"/>
      <c r="H1954" s="148"/>
      <c r="I1954" s="148"/>
      <c r="J1954" s="148"/>
      <c r="K1954" s="148"/>
      <c r="L1954" s="148"/>
      <c r="M1954" s="148"/>
      <c r="N1954" s="148"/>
      <c r="O1954" s="148"/>
      <c r="P1954" s="148"/>
      <c r="Q1954" s="148"/>
      <c r="R1954" s="148"/>
      <c r="S1954" s="148"/>
    </row>
    <row r="1955" spans="2:19">
      <c r="B1955" s="6">
        <v>1970</v>
      </c>
      <c r="C1955" s="148"/>
      <c r="D1955" s="148"/>
      <c r="E1955" s="148"/>
      <c r="F1955" s="148"/>
      <c r="G1955" s="148"/>
      <c r="H1955" s="148"/>
      <c r="I1955" s="148"/>
      <c r="J1955" s="148"/>
      <c r="K1955" s="148"/>
      <c r="L1955" s="148"/>
      <c r="M1955" s="148"/>
      <c r="N1955" s="148"/>
      <c r="O1955" s="148"/>
      <c r="P1955" s="148"/>
      <c r="Q1955" s="148"/>
      <c r="R1955" s="148"/>
      <c r="S1955" s="148"/>
    </row>
    <row r="1956" spans="2:19">
      <c r="B1956" s="6">
        <v>1969</v>
      </c>
      <c r="C1956" s="148"/>
      <c r="D1956" s="148"/>
      <c r="E1956" s="148"/>
      <c r="F1956" s="148"/>
      <c r="G1956" s="148"/>
      <c r="H1956" s="148"/>
      <c r="I1956" s="148"/>
      <c r="J1956" s="148"/>
      <c r="K1956" s="148"/>
      <c r="L1956" s="148"/>
      <c r="M1956" s="148"/>
      <c r="N1956" s="148"/>
      <c r="O1956" s="148"/>
      <c r="P1956" s="148"/>
      <c r="Q1956" s="148"/>
      <c r="R1956" s="148"/>
      <c r="S1956" s="148"/>
    </row>
    <row r="1957" spans="2:19">
      <c r="B1957" s="6">
        <v>1968</v>
      </c>
      <c r="C1957" s="148"/>
      <c r="D1957" s="148"/>
      <c r="E1957" s="148"/>
      <c r="F1957" s="148"/>
      <c r="G1957" s="148"/>
      <c r="H1957" s="148"/>
      <c r="I1957" s="148"/>
      <c r="J1957" s="148"/>
      <c r="K1957" s="148"/>
      <c r="L1957" s="148"/>
      <c r="M1957" s="148"/>
      <c r="N1957" s="148"/>
      <c r="O1957" s="148"/>
      <c r="P1957" s="148"/>
      <c r="Q1957" s="148"/>
      <c r="R1957" s="148"/>
      <c r="S1957" s="148"/>
    </row>
    <row r="1958" spans="2:19">
      <c r="B1958" s="6">
        <v>1967</v>
      </c>
      <c r="C1958" s="148"/>
      <c r="D1958" s="148"/>
      <c r="E1958" s="148"/>
      <c r="F1958" s="148"/>
      <c r="G1958" s="148"/>
      <c r="H1958" s="148"/>
      <c r="I1958" s="148"/>
      <c r="J1958" s="148"/>
      <c r="K1958" s="148"/>
      <c r="L1958" s="148"/>
      <c r="M1958" s="148"/>
      <c r="N1958" s="148"/>
      <c r="O1958" s="148"/>
      <c r="P1958" s="148"/>
      <c r="Q1958" s="148"/>
      <c r="R1958" s="148"/>
      <c r="S1958" s="148"/>
    </row>
    <row r="1959" spans="2:19">
      <c r="B1959" s="6">
        <v>1966</v>
      </c>
      <c r="C1959" s="148"/>
      <c r="D1959" s="148"/>
      <c r="E1959" s="148"/>
      <c r="F1959" s="148"/>
      <c r="G1959" s="148"/>
      <c r="H1959" s="148"/>
      <c r="I1959" s="148"/>
      <c r="J1959" s="148"/>
      <c r="K1959" s="148"/>
      <c r="L1959" s="148"/>
      <c r="M1959" s="148"/>
      <c r="N1959" s="148"/>
      <c r="O1959" s="148"/>
      <c r="P1959" s="148"/>
      <c r="Q1959" s="148"/>
      <c r="R1959" s="148"/>
      <c r="S1959" s="148"/>
    </row>
    <row r="1960" spans="2:19">
      <c r="B1960" s="6">
        <v>1965</v>
      </c>
      <c r="C1960" s="148"/>
      <c r="D1960" s="148"/>
      <c r="E1960" s="148"/>
      <c r="F1960" s="148"/>
      <c r="G1960" s="148"/>
      <c r="H1960" s="148"/>
      <c r="I1960" s="148"/>
      <c r="J1960" s="148"/>
      <c r="K1960" s="148"/>
      <c r="L1960" s="148"/>
      <c r="M1960" s="148"/>
      <c r="N1960" s="148"/>
      <c r="O1960" s="148"/>
      <c r="P1960" s="148"/>
      <c r="Q1960" s="148"/>
      <c r="R1960" s="148"/>
      <c r="S1960" s="148"/>
    </row>
    <row r="1961" spans="2:19">
      <c r="B1961" s="6">
        <v>1964</v>
      </c>
      <c r="C1961" s="148"/>
      <c r="D1961" s="148"/>
      <c r="E1961" s="148"/>
      <c r="F1961" s="148"/>
      <c r="G1961" s="148"/>
      <c r="H1961" s="148"/>
      <c r="I1961" s="148"/>
      <c r="J1961" s="148"/>
      <c r="K1961" s="148"/>
      <c r="L1961" s="148"/>
      <c r="M1961" s="148"/>
      <c r="N1961" s="148"/>
      <c r="O1961" s="148"/>
      <c r="P1961" s="148"/>
      <c r="Q1961" s="148"/>
      <c r="R1961" s="148"/>
      <c r="S1961" s="148"/>
    </row>
    <row r="1962" spans="2:19">
      <c r="B1962" s="6">
        <v>1963</v>
      </c>
      <c r="C1962" s="148"/>
      <c r="D1962" s="148"/>
      <c r="E1962" s="148"/>
      <c r="F1962" s="148"/>
      <c r="G1962" s="148"/>
      <c r="H1962" s="148"/>
      <c r="I1962" s="148"/>
      <c r="J1962" s="148"/>
      <c r="K1962" s="148"/>
      <c r="L1962" s="148"/>
      <c r="M1962" s="148"/>
      <c r="N1962" s="148"/>
      <c r="O1962" s="148"/>
      <c r="P1962" s="148"/>
      <c r="Q1962" s="148"/>
      <c r="R1962" s="148"/>
      <c r="S1962" s="148"/>
    </row>
    <row r="1963" spans="2:19">
      <c r="B1963" s="6">
        <v>1962</v>
      </c>
      <c r="C1963" s="148"/>
      <c r="D1963" s="148"/>
      <c r="E1963" s="148"/>
      <c r="F1963" s="148"/>
      <c r="G1963" s="148"/>
      <c r="H1963" s="148"/>
      <c r="I1963" s="148"/>
      <c r="J1963" s="148"/>
      <c r="K1963" s="148"/>
      <c r="L1963" s="148"/>
      <c r="M1963" s="148"/>
      <c r="N1963" s="148"/>
      <c r="O1963" s="148"/>
      <c r="P1963" s="148"/>
      <c r="Q1963" s="148"/>
      <c r="R1963" s="148"/>
      <c r="S1963" s="148"/>
    </row>
    <row r="1964" spans="2:19">
      <c r="B1964" s="6">
        <v>1961</v>
      </c>
      <c r="C1964" s="148"/>
      <c r="D1964" s="148"/>
      <c r="E1964" s="148"/>
      <c r="F1964" s="148"/>
      <c r="G1964" s="148"/>
      <c r="H1964" s="148"/>
      <c r="I1964" s="148"/>
      <c r="J1964" s="148"/>
      <c r="K1964" s="148"/>
      <c r="L1964" s="148"/>
      <c r="M1964" s="148"/>
      <c r="N1964" s="148"/>
      <c r="O1964" s="148"/>
      <c r="P1964" s="148"/>
      <c r="Q1964" s="148"/>
      <c r="R1964" s="148"/>
      <c r="S1964" s="148"/>
    </row>
    <row r="1965" spans="2:19">
      <c r="B1965" s="6">
        <v>1960</v>
      </c>
      <c r="C1965" s="148"/>
      <c r="D1965" s="148"/>
      <c r="E1965" s="148"/>
      <c r="F1965" s="148"/>
      <c r="G1965" s="148"/>
      <c r="H1965" s="148"/>
      <c r="I1965" s="148"/>
      <c r="J1965" s="148"/>
      <c r="K1965" s="148"/>
      <c r="L1965" s="148"/>
      <c r="M1965" s="148"/>
      <c r="N1965" s="148"/>
      <c r="O1965" s="148"/>
      <c r="P1965" s="148"/>
      <c r="Q1965" s="148"/>
      <c r="R1965" s="148"/>
      <c r="S1965" s="148"/>
    </row>
    <row r="1966" spans="2:19">
      <c r="B1966" s="6">
        <v>1959</v>
      </c>
      <c r="C1966" s="148"/>
      <c r="D1966" s="148"/>
      <c r="E1966" s="148"/>
      <c r="F1966" s="148"/>
      <c r="G1966" s="148"/>
      <c r="H1966" s="148"/>
      <c r="I1966" s="148"/>
      <c r="J1966" s="148"/>
      <c r="K1966" s="148"/>
      <c r="L1966" s="148"/>
      <c r="M1966" s="148"/>
      <c r="N1966" s="148"/>
      <c r="O1966" s="148"/>
      <c r="P1966" s="148"/>
      <c r="Q1966" s="148"/>
      <c r="R1966" s="148"/>
      <c r="S1966" s="148"/>
    </row>
    <row r="1967" spans="2:19">
      <c r="B1967" s="6">
        <v>1958</v>
      </c>
      <c r="C1967" s="148"/>
      <c r="D1967" s="148"/>
      <c r="E1967" s="148"/>
      <c r="F1967" s="148"/>
      <c r="G1967" s="148"/>
      <c r="H1967" s="148"/>
      <c r="I1967" s="148"/>
      <c r="J1967" s="148"/>
      <c r="K1967" s="148"/>
      <c r="L1967" s="148"/>
      <c r="M1967" s="148"/>
      <c r="N1967" s="148"/>
      <c r="O1967" s="148"/>
      <c r="P1967" s="148"/>
      <c r="Q1967" s="148"/>
      <c r="R1967" s="148"/>
      <c r="S1967" s="148"/>
    </row>
    <row r="1968" spans="2:19">
      <c r="B1968" s="6">
        <v>1957</v>
      </c>
      <c r="C1968" s="148"/>
      <c r="D1968" s="148"/>
      <c r="E1968" s="148"/>
      <c r="F1968" s="148"/>
      <c r="G1968" s="148"/>
      <c r="H1968" s="148"/>
      <c r="I1968" s="148"/>
      <c r="J1968" s="148"/>
      <c r="K1968" s="148"/>
      <c r="L1968" s="148"/>
      <c r="M1968" s="148"/>
      <c r="N1968" s="148"/>
      <c r="O1968" s="148"/>
      <c r="P1968" s="148"/>
      <c r="Q1968" s="148"/>
      <c r="R1968" s="148"/>
      <c r="S1968" s="148"/>
    </row>
    <row r="1969" spans="2:19">
      <c r="B1969" s="6">
        <v>1956</v>
      </c>
      <c r="C1969" s="148"/>
      <c r="D1969" s="148"/>
      <c r="E1969" s="148"/>
      <c r="F1969" s="148"/>
      <c r="G1969" s="148"/>
      <c r="H1969" s="148"/>
      <c r="I1969" s="148"/>
      <c r="J1969" s="148"/>
      <c r="K1969" s="148"/>
      <c r="L1969" s="148"/>
      <c r="M1969" s="148"/>
      <c r="N1969" s="148"/>
      <c r="O1969" s="148"/>
      <c r="P1969" s="148"/>
      <c r="Q1969" s="148"/>
      <c r="R1969" s="148"/>
      <c r="S1969" s="148"/>
    </row>
    <row r="1970" spans="2:19">
      <c r="B1970" s="6">
        <v>1955</v>
      </c>
      <c r="C1970" s="148"/>
      <c r="D1970" s="148"/>
      <c r="E1970" s="148"/>
      <c r="F1970" s="148"/>
      <c r="G1970" s="148"/>
      <c r="H1970" s="148"/>
      <c r="I1970" s="148"/>
      <c r="J1970" s="148"/>
      <c r="K1970" s="148"/>
      <c r="L1970" s="148"/>
      <c r="M1970" s="148"/>
      <c r="N1970" s="148"/>
      <c r="O1970" s="148"/>
      <c r="P1970" s="148"/>
      <c r="Q1970" s="148"/>
      <c r="R1970" s="148"/>
      <c r="S1970" s="148"/>
    </row>
    <row r="1971" spans="2:19">
      <c r="B1971" s="6">
        <v>1954</v>
      </c>
      <c r="C1971" s="148"/>
      <c r="D1971" s="148"/>
      <c r="E1971" s="148"/>
      <c r="F1971" s="148"/>
      <c r="G1971" s="148"/>
      <c r="H1971" s="148"/>
      <c r="I1971" s="148"/>
      <c r="J1971" s="148"/>
      <c r="K1971" s="148"/>
      <c r="L1971" s="148"/>
      <c r="M1971" s="148"/>
      <c r="N1971" s="148"/>
      <c r="O1971" s="148"/>
      <c r="P1971" s="148"/>
      <c r="Q1971" s="148"/>
      <c r="R1971" s="148"/>
      <c r="S1971" s="148"/>
    </row>
    <row r="1972" spans="2:19">
      <c r="B1972" s="6">
        <v>1953</v>
      </c>
      <c r="C1972" s="148"/>
      <c r="D1972" s="148"/>
      <c r="E1972" s="148"/>
      <c r="F1972" s="148"/>
      <c r="G1972" s="148"/>
      <c r="H1972" s="148"/>
      <c r="I1972" s="148"/>
      <c r="J1972" s="148"/>
      <c r="K1972" s="148"/>
      <c r="L1972" s="148"/>
      <c r="M1972" s="148"/>
      <c r="N1972" s="148"/>
      <c r="O1972" s="148"/>
      <c r="P1972" s="148"/>
      <c r="Q1972" s="148"/>
      <c r="R1972" s="148"/>
      <c r="S1972" s="148"/>
    </row>
    <row r="1973" spans="2:19">
      <c r="B1973" s="6">
        <v>1952</v>
      </c>
      <c r="C1973" s="148"/>
      <c r="D1973" s="148"/>
      <c r="E1973" s="148"/>
      <c r="F1973" s="148"/>
      <c r="G1973" s="148"/>
      <c r="H1973" s="148"/>
      <c r="I1973" s="148"/>
      <c r="J1973" s="148"/>
      <c r="K1973" s="148"/>
      <c r="L1973" s="148"/>
      <c r="M1973" s="148"/>
      <c r="N1973" s="148"/>
      <c r="O1973" s="148"/>
      <c r="P1973" s="148"/>
      <c r="Q1973" s="148"/>
      <c r="R1973" s="148"/>
      <c r="S1973" s="148"/>
    </row>
    <row r="1974" spans="2:19">
      <c r="B1974" s="6">
        <v>1951</v>
      </c>
      <c r="C1974" s="148"/>
      <c r="D1974" s="148"/>
      <c r="E1974" s="148"/>
      <c r="F1974" s="148"/>
      <c r="G1974" s="148"/>
      <c r="H1974" s="148"/>
      <c r="I1974" s="148"/>
      <c r="J1974" s="148"/>
      <c r="K1974" s="148"/>
      <c r="L1974" s="148"/>
      <c r="M1974" s="148"/>
      <c r="N1974" s="148"/>
      <c r="O1974" s="148"/>
      <c r="P1974" s="148"/>
      <c r="Q1974" s="148"/>
      <c r="R1974" s="148"/>
      <c r="S1974" s="148"/>
    </row>
    <row r="1975" spans="2:19">
      <c r="B1975" s="6">
        <v>1950</v>
      </c>
      <c r="C1975" s="148"/>
      <c r="D1975" s="148"/>
      <c r="E1975" s="148"/>
      <c r="F1975" s="148"/>
      <c r="G1975" s="148"/>
      <c r="H1975" s="148"/>
      <c r="I1975" s="148"/>
      <c r="J1975" s="148"/>
      <c r="K1975" s="148"/>
      <c r="L1975" s="148"/>
      <c r="M1975" s="148"/>
      <c r="N1975" s="148"/>
      <c r="O1975" s="148"/>
      <c r="P1975" s="148"/>
      <c r="Q1975" s="148"/>
      <c r="R1975" s="148"/>
      <c r="S1975" s="148"/>
    </row>
    <row r="1976" spans="2:19">
      <c r="B1976" s="6">
        <v>1949</v>
      </c>
      <c r="C1976" s="148"/>
      <c r="D1976" s="148"/>
      <c r="E1976" s="148"/>
      <c r="F1976" s="148"/>
      <c r="G1976" s="148"/>
      <c r="H1976" s="148"/>
      <c r="I1976" s="148"/>
      <c r="J1976" s="148"/>
      <c r="K1976" s="148"/>
      <c r="L1976" s="148"/>
      <c r="M1976" s="148"/>
      <c r="N1976" s="148"/>
      <c r="O1976" s="148"/>
      <c r="P1976" s="148"/>
      <c r="Q1976" s="148"/>
      <c r="R1976" s="148"/>
      <c r="S1976" s="148"/>
    </row>
    <row r="1977" spans="2:19">
      <c r="B1977" s="6">
        <v>1948</v>
      </c>
      <c r="C1977" s="148"/>
      <c r="D1977" s="148"/>
      <c r="E1977" s="148"/>
      <c r="F1977" s="148"/>
      <c r="G1977" s="148"/>
      <c r="H1977" s="148"/>
      <c r="I1977" s="148"/>
      <c r="J1977" s="148"/>
      <c r="K1977" s="148"/>
      <c r="L1977" s="148"/>
      <c r="M1977" s="148"/>
      <c r="N1977" s="148"/>
      <c r="O1977" s="148"/>
      <c r="P1977" s="148"/>
      <c r="Q1977" s="148"/>
      <c r="R1977" s="148"/>
      <c r="S1977" s="148"/>
    </row>
    <row r="1978" spans="2:19">
      <c r="B1978" s="6">
        <v>1947</v>
      </c>
      <c r="C1978" s="148"/>
      <c r="D1978" s="148"/>
      <c r="E1978" s="148"/>
      <c r="F1978" s="148"/>
      <c r="G1978" s="148"/>
      <c r="H1978" s="148"/>
      <c r="I1978" s="148"/>
      <c r="J1978" s="148"/>
      <c r="K1978" s="148"/>
      <c r="L1978" s="148"/>
      <c r="M1978" s="148"/>
      <c r="N1978" s="148"/>
      <c r="O1978" s="148"/>
      <c r="P1978" s="148"/>
      <c r="Q1978" s="148"/>
      <c r="R1978" s="148"/>
      <c r="S1978" s="148"/>
    </row>
    <row r="1979" spans="2:19">
      <c r="B1979" s="6">
        <v>1946</v>
      </c>
      <c r="C1979" s="148"/>
      <c r="D1979" s="148"/>
      <c r="E1979" s="148"/>
      <c r="F1979" s="148"/>
      <c r="G1979" s="148"/>
      <c r="H1979" s="148"/>
      <c r="I1979" s="148"/>
      <c r="J1979" s="148"/>
      <c r="K1979" s="148"/>
      <c r="L1979" s="148"/>
      <c r="M1979" s="148"/>
      <c r="N1979" s="148"/>
      <c r="O1979" s="148"/>
      <c r="P1979" s="148"/>
      <c r="Q1979" s="148"/>
      <c r="R1979" s="148"/>
      <c r="S1979" s="148"/>
    </row>
    <row r="1980" spans="2:19">
      <c r="B1980" s="6">
        <v>1945</v>
      </c>
      <c r="C1980" s="148"/>
      <c r="D1980" s="148"/>
      <c r="E1980" s="148"/>
      <c r="F1980" s="148"/>
      <c r="G1980" s="148"/>
      <c r="H1980" s="148"/>
      <c r="I1980" s="148"/>
      <c r="J1980" s="148"/>
      <c r="K1980" s="148"/>
      <c r="L1980" s="148"/>
      <c r="M1980" s="148"/>
      <c r="N1980" s="148"/>
      <c r="O1980" s="148"/>
      <c r="P1980" s="148"/>
      <c r="Q1980" s="148"/>
      <c r="R1980" s="148"/>
      <c r="S1980" s="148"/>
    </row>
    <row r="1981" spans="2:19">
      <c r="B1981" s="6">
        <v>1944</v>
      </c>
      <c r="C1981" s="148"/>
      <c r="D1981" s="148"/>
      <c r="E1981" s="148"/>
      <c r="F1981" s="148"/>
      <c r="G1981" s="148"/>
      <c r="H1981" s="148"/>
      <c r="I1981" s="148"/>
      <c r="J1981" s="148"/>
      <c r="K1981" s="148"/>
      <c r="L1981" s="148"/>
      <c r="M1981" s="148"/>
      <c r="N1981" s="148"/>
      <c r="O1981" s="148"/>
      <c r="P1981" s="148"/>
      <c r="Q1981" s="148"/>
      <c r="R1981" s="148"/>
      <c r="S1981" s="148"/>
    </row>
    <row r="1982" spans="2:19">
      <c r="B1982" s="6">
        <v>1943</v>
      </c>
      <c r="C1982" s="148"/>
      <c r="D1982" s="148"/>
      <c r="E1982" s="148"/>
      <c r="F1982" s="148"/>
      <c r="G1982" s="148"/>
      <c r="H1982" s="148"/>
      <c r="I1982" s="148"/>
      <c r="J1982" s="148"/>
      <c r="K1982" s="148"/>
      <c r="L1982" s="148"/>
      <c r="M1982" s="148"/>
      <c r="N1982" s="148"/>
      <c r="O1982" s="148"/>
      <c r="P1982" s="148"/>
      <c r="Q1982" s="148"/>
      <c r="R1982" s="148"/>
      <c r="S1982" s="148"/>
    </row>
    <row r="1983" spans="2:19">
      <c r="B1983" s="6">
        <v>1942</v>
      </c>
      <c r="C1983" s="148"/>
      <c r="D1983" s="148"/>
      <c r="E1983" s="148"/>
      <c r="F1983" s="148"/>
      <c r="G1983" s="148"/>
      <c r="H1983" s="148"/>
      <c r="I1983" s="148"/>
      <c r="J1983" s="148"/>
      <c r="K1983" s="148"/>
      <c r="L1983" s="148"/>
      <c r="M1983" s="148"/>
      <c r="N1983" s="148"/>
      <c r="O1983" s="148"/>
      <c r="P1983" s="148"/>
      <c r="Q1983" s="148"/>
      <c r="R1983" s="148"/>
      <c r="S1983" s="148"/>
    </row>
    <row r="1984" spans="2:19">
      <c r="B1984" s="6">
        <v>1941</v>
      </c>
      <c r="C1984" s="148"/>
      <c r="D1984" s="148"/>
      <c r="E1984" s="148"/>
      <c r="F1984" s="148"/>
      <c r="G1984" s="148"/>
      <c r="H1984" s="148"/>
      <c r="I1984" s="148"/>
      <c r="J1984" s="148"/>
      <c r="K1984" s="148"/>
      <c r="L1984" s="148"/>
      <c r="M1984" s="148"/>
      <c r="N1984" s="148"/>
      <c r="O1984" s="148"/>
      <c r="P1984" s="148"/>
      <c r="Q1984" s="148"/>
      <c r="R1984" s="148"/>
      <c r="S1984" s="148"/>
    </row>
    <row r="1985" spans="1:19">
      <c r="B1985" s="6">
        <v>1940</v>
      </c>
      <c r="C1985" s="148"/>
      <c r="D1985" s="148"/>
      <c r="E1985" s="148"/>
      <c r="F1985" s="148"/>
      <c r="G1985" s="148"/>
      <c r="H1985" s="148"/>
      <c r="I1985" s="148"/>
      <c r="J1985" s="148"/>
      <c r="K1985" s="148"/>
      <c r="L1985" s="148"/>
      <c r="M1985" s="148"/>
      <c r="N1985" s="148"/>
      <c r="O1985" s="148"/>
      <c r="P1985" s="148"/>
      <c r="Q1985" s="148"/>
      <c r="R1985" s="148"/>
      <c r="S1985" s="148"/>
    </row>
    <row r="1986" spans="1:19">
      <c r="B1986" s="6">
        <v>1939</v>
      </c>
      <c r="C1986" s="148"/>
      <c r="D1986" s="148"/>
      <c r="E1986" s="148"/>
      <c r="F1986" s="148"/>
      <c r="G1986" s="148"/>
      <c r="H1986" s="148"/>
      <c r="I1986" s="148"/>
      <c r="J1986" s="148"/>
      <c r="K1986" s="148"/>
      <c r="L1986" s="148"/>
      <c r="M1986" s="148"/>
      <c r="N1986" s="148"/>
      <c r="O1986" s="148"/>
      <c r="P1986" s="148"/>
      <c r="Q1986" s="148"/>
      <c r="R1986" s="148"/>
      <c r="S1986" s="148"/>
    </row>
    <row r="1987" spans="1:19">
      <c r="B1987" s="6">
        <v>1938</v>
      </c>
      <c r="C1987" s="148"/>
      <c r="D1987" s="148"/>
      <c r="E1987" s="148"/>
      <c r="F1987" s="148"/>
      <c r="G1987" s="148"/>
      <c r="H1987" s="148"/>
      <c r="I1987" s="148"/>
      <c r="J1987" s="148"/>
      <c r="K1987" s="148"/>
      <c r="L1987" s="148"/>
      <c r="M1987" s="148"/>
      <c r="N1987" s="148"/>
      <c r="O1987" s="148"/>
      <c r="P1987" s="148"/>
      <c r="Q1987" s="148"/>
      <c r="R1987" s="148"/>
      <c r="S1987" s="148"/>
    </row>
    <row r="1988" spans="1:19">
      <c r="B1988" s="6">
        <v>1937</v>
      </c>
      <c r="C1988" s="148"/>
      <c r="D1988" s="148"/>
      <c r="E1988" s="148"/>
      <c r="F1988" s="148"/>
      <c r="G1988" s="148"/>
      <c r="H1988" s="148"/>
      <c r="I1988" s="148"/>
      <c r="J1988" s="148"/>
      <c r="K1988" s="148"/>
      <c r="L1988" s="148"/>
      <c r="M1988" s="148"/>
      <c r="N1988" s="148"/>
      <c r="O1988" s="148"/>
      <c r="P1988" s="148"/>
      <c r="Q1988" s="148"/>
      <c r="R1988" s="148"/>
      <c r="S1988" s="148"/>
    </row>
    <row r="1989" spans="1:19">
      <c r="B1989" s="6">
        <v>1936</v>
      </c>
      <c r="C1989" s="148"/>
      <c r="D1989" s="148"/>
      <c r="E1989" s="148"/>
      <c r="F1989" s="148"/>
      <c r="G1989" s="148"/>
      <c r="H1989" s="148"/>
      <c r="I1989" s="148"/>
      <c r="J1989" s="148"/>
      <c r="K1989" s="148"/>
      <c r="L1989" s="148"/>
      <c r="M1989" s="148"/>
      <c r="N1989" s="148"/>
      <c r="O1989" s="148"/>
      <c r="P1989" s="148"/>
      <c r="Q1989" s="148"/>
      <c r="R1989" s="148"/>
      <c r="S1989" s="148"/>
    </row>
    <row r="1990" spans="1:19">
      <c r="B1990" s="6">
        <v>1935</v>
      </c>
      <c r="C1990" s="148"/>
      <c r="D1990" s="148"/>
      <c r="E1990" s="148"/>
      <c r="F1990" s="148"/>
      <c r="G1990" s="148"/>
      <c r="H1990" s="148"/>
      <c r="I1990" s="148"/>
      <c r="J1990" s="148"/>
      <c r="K1990" s="148"/>
      <c r="L1990" s="148"/>
      <c r="M1990" s="148"/>
      <c r="N1990" s="148"/>
      <c r="O1990" s="148"/>
      <c r="P1990" s="148"/>
      <c r="Q1990" s="148"/>
      <c r="R1990" s="148"/>
      <c r="S1990" s="148"/>
    </row>
    <row r="1991" spans="1:19">
      <c r="B1991" s="6">
        <v>1934</v>
      </c>
      <c r="C1991" s="148"/>
      <c r="D1991" s="148"/>
      <c r="E1991" s="148"/>
      <c r="F1991" s="148"/>
      <c r="G1991" s="148"/>
      <c r="H1991" s="148"/>
      <c r="I1991" s="148"/>
      <c r="J1991" s="148"/>
      <c r="K1991" s="148"/>
      <c r="L1991" s="148"/>
      <c r="M1991" s="148"/>
      <c r="N1991" s="148"/>
      <c r="O1991" s="148"/>
      <c r="P1991" s="148"/>
      <c r="Q1991" s="148"/>
      <c r="R1991" s="148"/>
      <c r="S1991" s="148"/>
    </row>
    <row r="1992" spans="1:19">
      <c r="B1992" s="6">
        <v>1933</v>
      </c>
      <c r="C1992" s="148"/>
      <c r="D1992" s="148"/>
      <c r="E1992" s="148"/>
      <c r="F1992" s="148"/>
      <c r="G1992" s="148"/>
      <c r="H1992" s="148"/>
      <c r="I1992" s="148"/>
      <c r="J1992" s="148"/>
      <c r="K1992" s="148"/>
      <c r="L1992" s="148"/>
      <c r="M1992" s="148"/>
      <c r="N1992" s="148"/>
      <c r="O1992" s="148"/>
      <c r="P1992" s="148"/>
      <c r="Q1992" s="148"/>
      <c r="R1992" s="148"/>
      <c r="S1992" s="148"/>
    </row>
    <row r="1993" spans="1:19">
      <c r="B1993" s="6">
        <v>1932</v>
      </c>
      <c r="C1993" s="148"/>
      <c r="D1993" s="148"/>
      <c r="E1993" s="148"/>
      <c r="F1993" s="148"/>
      <c r="G1993" s="148"/>
      <c r="H1993" s="148"/>
      <c r="I1993" s="148"/>
      <c r="J1993" s="148"/>
      <c r="K1993" s="148"/>
      <c r="L1993" s="148"/>
      <c r="M1993" s="148"/>
      <c r="N1993" s="148"/>
      <c r="O1993" s="148"/>
      <c r="P1993" s="148"/>
      <c r="Q1993" s="148"/>
      <c r="R1993" s="148"/>
      <c r="S1993" s="148"/>
    </row>
    <row r="1994" spans="1:19">
      <c r="B1994" s="6">
        <v>1931</v>
      </c>
      <c r="C1994" s="148"/>
      <c r="D1994" s="148"/>
      <c r="E1994" s="148"/>
      <c r="F1994" s="148"/>
      <c r="G1994" s="148"/>
      <c r="H1994" s="148"/>
      <c r="I1994" s="148"/>
      <c r="J1994" s="148"/>
      <c r="K1994" s="148"/>
      <c r="L1994" s="148"/>
      <c r="M1994" s="148"/>
      <c r="N1994" s="148"/>
      <c r="O1994" s="148"/>
      <c r="P1994" s="148"/>
      <c r="Q1994" s="148"/>
      <c r="R1994" s="148"/>
      <c r="S1994" s="148"/>
    </row>
    <row r="1995" spans="1:19">
      <c r="B1995" s="6">
        <v>1930</v>
      </c>
      <c r="C1995" s="148"/>
      <c r="D1995" s="148"/>
      <c r="E1995" s="148"/>
      <c r="F1995" s="148"/>
      <c r="G1995" s="148"/>
      <c r="H1995" s="148"/>
      <c r="I1995" s="148"/>
      <c r="J1995" s="148"/>
      <c r="K1995" s="148"/>
      <c r="L1995" s="148"/>
      <c r="M1995" s="148"/>
      <c r="N1995" s="148"/>
      <c r="O1995" s="148"/>
      <c r="P1995" s="148"/>
      <c r="Q1995" s="148"/>
      <c r="R1995" s="148"/>
      <c r="S1995" s="148"/>
    </row>
    <row r="1996" spans="1:19">
      <c r="A1996" s="75" t="s">
        <v>124</v>
      </c>
      <c r="B1996" s="7" t="s">
        <v>10</v>
      </c>
      <c r="C1996" s="8">
        <f>SUM(C1919:C1995)</f>
        <v>0</v>
      </c>
      <c r="D1996" s="8">
        <f>SUM(D1918:D1995)</f>
        <v>311486</v>
      </c>
      <c r="E1996" s="8">
        <f>SUM(E1917:E1995)</f>
        <v>311486</v>
      </c>
      <c r="F1996" s="8">
        <f>SUM(F1916:F1995)</f>
        <v>311486</v>
      </c>
      <c r="G1996" s="8">
        <f>SUM(G1915:G1995)</f>
        <v>311486</v>
      </c>
      <c r="H1996" s="8">
        <f>SUM(H1909:H1995)</f>
        <v>311486</v>
      </c>
      <c r="I1996" s="8">
        <f>SUM(I1909:I1995)</f>
        <v>343416</v>
      </c>
      <c r="J1996" s="8">
        <f t="shared" ref="J1996" si="37">SUM(J1909:J1995)</f>
        <v>343416</v>
      </c>
      <c r="K1996" s="8">
        <f>SUM(K1909:K1995)</f>
        <v>343416</v>
      </c>
      <c r="L1996" s="8">
        <f t="shared" ref="L1996" si="38">SUM(L1909:L1995)</f>
        <v>348443</v>
      </c>
      <c r="M1996" s="8">
        <f>SUM(M1909:M1995)</f>
        <v>441844</v>
      </c>
      <c r="N1996" s="11">
        <f>SUM(N1904:N1995)</f>
        <v>475656</v>
      </c>
      <c r="O1996" s="11">
        <f>SUM(O1904:O1995)</f>
        <v>441843.70999999996</v>
      </c>
      <c r="P1996" s="11">
        <f>SUM(P1904:P1995)</f>
        <v>441843.70999999996</v>
      </c>
      <c r="Q1996" s="11">
        <f>SUM(Q1904:Q1995)</f>
        <v>441843.70999999996</v>
      </c>
      <c r="R1996" s="11">
        <f>SUM(R1903:R1995)</f>
        <v>441843.70999999996</v>
      </c>
      <c r="S1996" s="11">
        <f>SUM(S1903:S1995)</f>
        <v>441843.70999999996</v>
      </c>
    </row>
    <row r="1997" spans="1:19">
      <c r="A1997" s="76"/>
      <c r="B1997" s="7"/>
      <c r="C1997" s="8"/>
      <c r="D1997" s="8"/>
      <c r="E1997" s="8"/>
      <c r="F1997" s="8"/>
      <c r="G1997" s="8"/>
      <c r="H1997" s="8"/>
      <c r="I1997" s="8"/>
      <c r="J1997" s="8"/>
      <c r="K1997" s="8"/>
      <c r="L1997" s="8"/>
      <c r="M1997" s="10"/>
    </row>
    <row r="1998" spans="1:19">
      <c r="A1998" s="83" t="s">
        <v>125</v>
      </c>
      <c r="B1998" s="82">
        <v>2022</v>
      </c>
      <c r="C1998" s="151"/>
      <c r="D1998" s="151"/>
      <c r="E1998" s="151"/>
      <c r="F1998" s="151"/>
      <c r="G1998" s="151"/>
      <c r="H1998" s="151"/>
      <c r="I1998" s="151"/>
      <c r="J1998" s="151"/>
      <c r="K1998" s="151"/>
      <c r="L1998" s="151"/>
      <c r="M1998" s="151"/>
      <c r="N1998" s="151"/>
      <c r="O1998" s="151"/>
      <c r="P1998" s="151"/>
      <c r="Q1998" s="151"/>
      <c r="R1998" s="153"/>
      <c r="S1998" s="152"/>
    </row>
    <row r="1999" spans="1:19">
      <c r="A1999" s="38"/>
      <c r="B1999" s="6">
        <v>2021</v>
      </c>
      <c r="C1999" s="151"/>
      <c r="D1999" s="151"/>
      <c r="E1999" s="151"/>
      <c r="F1999" s="151"/>
      <c r="G1999" s="151"/>
      <c r="H1999" s="151"/>
      <c r="I1999" s="151"/>
      <c r="J1999" s="151"/>
      <c r="K1999" s="151"/>
      <c r="L1999" s="151"/>
      <c r="M1999" s="151"/>
      <c r="N1999" s="151"/>
      <c r="O1999" s="151"/>
      <c r="P1999" s="151"/>
      <c r="Q1999" s="151"/>
      <c r="R1999" s="154">
        <v>59846.94</v>
      </c>
      <c r="S1999" s="154">
        <v>59846.94</v>
      </c>
    </row>
    <row r="2000" spans="1:19">
      <c r="B2000" s="6">
        <v>2020</v>
      </c>
      <c r="C2000" s="151"/>
      <c r="D2000" s="151"/>
      <c r="E2000" s="151"/>
      <c r="F2000" s="151"/>
      <c r="G2000" s="151"/>
      <c r="H2000" s="151"/>
      <c r="I2000" s="151"/>
      <c r="J2000" s="151"/>
      <c r="K2000" s="151"/>
      <c r="L2000" s="151"/>
      <c r="M2000" s="151"/>
      <c r="N2000" s="151"/>
      <c r="O2000" s="151"/>
      <c r="P2000" s="151"/>
      <c r="Q2000" s="154">
        <v>30483.23</v>
      </c>
      <c r="R2000" s="154">
        <v>30483.23</v>
      </c>
      <c r="S2000" s="154">
        <v>30483.23</v>
      </c>
    </row>
    <row r="2001" spans="1:19">
      <c r="A2001" s="40"/>
      <c r="B2001" s="6">
        <v>2019</v>
      </c>
      <c r="C2001" s="151"/>
      <c r="D2001" s="151"/>
      <c r="E2001" s="151"/>
      <c r="F2001" s="151"/>
      <c r="G2001" s="151"/>
      <c r="H2001" s="151"/>
      <c r="I2001" s="151"/>
      <c r="J2001" s="151"/>
      <c r="K2001" s="151"/>
      <c r="L2001" s="151"/>
      <c r="M2001" s="151"/>
      <c r="N2001" s="151"/>
      <c r="O2001" s="151"/>
      <c r="P2001" s="154">
        <v>3746</v>
      </c>
      <c r="Q2001" s="154">
        <v>3746</v>
      </c>
      <c r="R2001" s="154">
        <v>3746</v>
      </c>
      <c r="S2001" s="154">
        <v>3746</v>
      </c>
    </row>
    <row r="2002" spans="1:19">
      <c r="A2002" s="40"/>
      <c r="B2002" s="6">
        <v>2018</v>
      </c>
      <c r="C2002" s="151"/>
      <c r="D2002" s="151"/>
      <c r="E2002" s="151"/>
      <c r="F2002" s="151"/>
      <c r="G2002" s="151"/>
      <c r="H2002" s="151"/>
      <c r="I2002" s="151"/>
      <c r="J2002" s="151"/>
      <c r="K2002" s="151"/>
      <c r="L2002" s="151"/>
      <c r="M2002" s="151"/>
      <c r="N2002" s="151"/>
      <c r="O2002" s="154">
        <v>4078</v>
      </c>
      <c r="P2002" s="154">
        <v>4078</v>
      </c>
      <c r="Q2002" s="154">
        <v>4078</v>
      </c>
      <c r="R2002" s="154">
        <v>4078</v>
      </c>
      <c r="S2002" s="154">
        <v>4078</v>
      </c>
    </row>
    <row r="2003" spans="1:19">
      <c r="A2003" s="40"/>
      <c r="B2003" s="6">
        <v>2017</v>
      </c>
      <c r="C2003" s="151"/>
      <c r="D2003" s="151"/>
      <c r="E2003" s="151"/>
      <c r="F2003" s="151"/>
      <c r="G2003" s="151"/>
      <c r="H2003" s="151"/>
      <c r="I2003" s="151"/>
      <c r="J2003" s="151"/>
      <c r="K2003" s="151"/>
      <c r="L2003" s="151"/>
      <c r="M2003" s="151"/>
      <c r="N2003" s="152"/>
      <c r="O2003" s="154">
        <v>19524</v>
      </c>
      <c r="P2003" s="154">
        <v>19524</v>
      </c>
      <c r="Q2003" s="154">
        <v>19524</v>
      </c>
      <c r="R2003" s="154">
        <v>19524</v>
      </c>
      <c r="S2003" s="154">
        <v>19524</v>
      </c>
    </row>
    <row r="2004" spans="1:19">
      <c r="B2004" s="6">
        <v>2016</v>
      </c>
      <c r="C2004" s="151"/>
      <c r="D2004" s="151"/>
      <c r="E2004" s="151"/>
      <c r="F2004" s="151"/>
      <c r="G2004" s="151"/>
      <c r="H2004" s="151"/>
      <c r="I2004" s="151"/>
      <c r="J2004" s="151"/>
      <c r="K2004" s="151"/>
      <c r="L2004" s="151"/>
      <c r="M2004" s="152"/>
      <c r="N2004" s="152"/>
      <c r="O2004" s="152"/>
      <c r="P2004" s="152"/>
      <c r="Q2004" s="152"/>
      <c r="R2004" s="152"/>
      <c r="S2004" s="152"/>
    </row>
    <row r="2005" spans="1:19">
      <c r="B2005" s="6">
        <v>2015</v>
      </c>
      <c r="C2005" s="151"/>
      <c r="D2005" s="151"/>
      <c r="E2005" s="151"/>
      <c r="F2005" s="151"/>
      <c r="G2005" s="151"/>
      <c r="H2005" s="151"/>
      <c r="I2005" s="151"/>
      <c r="J2005" s="151"/>
      <c r="K2005" s="151"/>
      <c r="L2005" s="154">
        <v>1960</v>
      </c>
      <c r="M2005" s="154">
        <v>1960</v>
      </c>
      <c r="N2005" s="154">
        <v>1960</v>
      </c>
      <c r="O2005" s="154">
        <v>1960</v>
      </c>
      <c r="P2005" s="154">
        <v>1960</v>
      </c>
      <c r="Q2005" s="154">
        <v>1960</v>
      </c>
      <c r="R2005" s="154">
        <v>1960</v>
      </c>
      <c r="S2005" s="154">
        <v>1960</v>
      </c>
    </row>
    <row r="2006" spans="1:19">
      <c r="B2006" s="6">
        <v>2014</v>
      </c>
      <c r="C2006" s="151"/>
      <c r="D2006" s="151"/>
      <c r="E2006" s="151"/>
      <c r="F2006" s="151"/>
      <c r="G2006" s="151"/>
      <c r="H2006" s="151"/>
      <c r="I2006" s="151"/>
      <c r="J2006" s="151"/>
      <c r="K2006" s="154">
        <v>28977</v>
      </c>
      <c r="L2006" s="154">
        <v>28977</v>
      </c>
      <c r="M2006" s="154">
        <v>28977</v>
      </c>
      <c r="N2006" s="154">
        <v>28977</v>
      </c>
      <c r="O2006" s="154">
        <v>28976.82</v>
      </c>
      <c r="P2006" s="154">
        <v>28976.82</v>
      </c>
      <c r="Q2006" s="154">
        <v>28976.82</v>
      </c>
      <c r="R2006" s="154">
        <v>28976.82</v>
      </c>
      <c r="S2006" s="154">
        <v>28976.82</v>
      </c>
    </row>
    <row r="2007" spans="1:19">
      <c r="B2007" s="6">
        <v>2013</v>
      </c>
      <c r="C2007" s="151"/>
      <c r="D2007" s="151"/>
      <c r="E2007" s="151"/>
      <c r="F2007" s="151"/>
      <c r="G2007" s="151"/>
      <c r="H2007" s="151"/>
      <c r="I2007" s="151"/>
      <c r="J2007" s="154">
        <v>31453</v>
      </c>
      <c r="K2007" s="154">
        <v>31453</v>
      </c>
      <c r="L2007" s="154">
        <v>31453</v>
      </c>
      <c r="M2007" s="154">
        <v>31453</v>
      </c>
      <c r="N2007" s="154">
        <v>31453</v>
      </c>
      <c r="O2007" s="154">
        <v>31453</v>
      </c>
      <c r="P2007" s="154">
        <v>31453</v>
      </c>
      <c r="Q2007" s="154">
        <v>31453</v>
      </c>
      <c r="R2007" s="154">
        <v>31453</v>
      </c>
      <c r="S2007" s="154">
        <v>31453</v>
      </c>
    </row>
    <row r="2008" spans="1:19">
      <c r="B2008" s="6">
        <v>2012</v>
      </c>
      <c r="C2008" s="151"/>
      <c r="D2008" s="151"/>
      <c r="E2008" s="151"/>
      <c r="F2008" s="151"/>
      <c r="G2008" s="151"/>
      <c r="H2008" s="151"/>
      <c r="I2008" s="152"/>
      <c r="J2008" s="152"/>
      <c r="K2008" s="152"/>
      <c r="L2008" s="152"/>
      <c r="M2008" s="152"/>
      <c r="N2008" s="152"/>
      <c r="O2008" s="152"/>
      <c r="P2008" s="152"/>
      <c r="Q2008" s="152"/>
      <c r="R2008" s="152"/>
      <c r="S2008" s="152"/>
    </row>
    <row r="2009" spans="1:19">
      <c r="B2009" s="6">
        <v>2011</v>
      </c>
      <c r="C2009" s="151"/>
      <c r="D2009" s="151"/>
      <c r="E2009" s="151"/>
      <c r="F2009" s="151"/>
      <c r="G2009" s="151"/>
      <c r="H2009" s="154">
        <v>36625</v>
      </c>
      <c r="I2009" s="154">
        <v>36625</v>
      </c>
      <c r="J2009" s="154">
        <v>36625</v>
      </c>
      <c r="K2009" s="154">
        <v>36625</v>
      </c>
      <c r="L2009" s="154">
        <v>36625</v>
      </c>
      <c r="M2009" s="154">
        <v>36625</v>
      </c>
      <c r="N2009" s="154">
        <v>36625</v>
      </c>
      <c r="O2009" s="154">
        <v>36625.33</v>
      </c>
      <c r="P2009" s="154">
        <v>36625.33</v>
      </c>
      <c r="Q2009" s="154">
        <v>36625.33</v>
      </c>
      <c r="R2009" s="154">
        <v>36625.33</v>
      </c>
      <c r="S2009" s="154">
        <v>36625.33</v>
      </c>
    </row>
    <row r="2010" spans="1:19">
      <c r="B2010" s="6">
        <v>2010</v>
      </c>
      <c r="C2010" s="151"/>
      <c r="D2010" s="151"/>
      <c r="E2010" s="151"/>
      <c r="F2010" s="151"/>
      <c r="G2010" s="154">
        <v>39738</v>
      </c>
      <c r="H2010" s="154">
        <v>39738</v>
      </c>
      <c r="I2010" s="154">
        <v>39738</v>
      </c>
      <c r="J2010" s="154">
        <v>39738</v>
      </c>
      <c r="K2010" s="154">
        <v>39738</v>
      </c>
      <c r="L2010" s="154">
        <v>39738</v>
      </c>
      <c r="M2010" s="154">
        <v>39738</v>
      </c>
      <c r="N2010" s="154">
        <v>39738</v>
      </c>
      <c r="O2010" s="154">
        <v>39738.11</v>
      </c>
      <c r="P2010" s="154">
        <v>39738.11</v>
      </c>
      <c r="Q2010" s="154">
        <v>39738.11</v>
      </c>
      <c r="R2010" s="154">
        <v>39738.11</v>
      </c>
      <c r="S2010" s="154">
        <v>39738.11</v>
      </c>
    </row>
    <row r="2011" spans="1:19">
      <c r="B2011" s="6">
        <v>2009</v>
      </c>
      <c r="C2011" s="151"/>
      <c r="D2011" s="151"/>
      <c r="E2011" s="151"/>
      <c r="F2011" s="154">
        <v>5826</v>
      </c>
      <c r="G2011" s="154">
        <v>5826</v>
      </c>
      <c r="H2011" s="154">
        <v>5826</v>
      </c>
      <c r="I2011" s="154">
        <v>5826</v>
      </c>
      <c r="J2011" s="154">
        <v>5826</v>
      </c>
      <c r="K2011" s="154">
        <v>5826</v>
      </c>
      <c r="L2011" s="154">
        <v>5826</v>
      </c>
      <c r="M2011" s="154">
        <v>5826</v>
      </c>
      <c r="N2011" s="154">
        <v>5826</v>
      </c>
      <c r="O2011" s="154">
        <v>5826.32</v>
      </c>
      <c r="P2011" s="154">
        <v>5826.32</v>
      </c>
      <c r="Q2011" s="154">
        <v>5826.32</v>
      </c>
      <c r="R2011" s="154">
        <v>5826.32</v>
      </c>
      <c r="S2011" s="154">
        <v>5826.32</v>
      </c>
    </row>
    <row r="2012" spans="1:19">
      <c r="B2012" s="6">
        <v>2008</v>
      </c>
      <c r="C2012" s="151"/>
      <c r="D2012" s="151"/>
      <c r="E2012" s="154">
        <v>6184</v>
      </c>
      <c r="F2012" s="154">
        <v>6184</v>
      </c>
      <c r="G2012" s="154">
        <v>6184</v>
      </c>
      <c r="H2012" s="154">
        <v>6184</v>
      </c>
      <c r="I2012" s="154">
        <v>6184</v>
      </c>
      <c r="J2012" s="154">
        <v>6184</v>
      </c>
      <c r="K2012" s="154">
        <v>6184</v>
      </c>
      <c r="L2012" s="154">
        <v>6184</v>
      </c>
      <c r="M2012" s="154">
        <v>6184</v>
      </c>
      <c r="N2012" s="154">
        <v>6184</v>
      </c>
      <c r="O2012" s="154">
        <v>6183.68</v>
      </c>
      <c r="P2012" s="154">
        <v>6183.68</v>
      </c>
      <c r="Q2012" s="154">
        <v>6183.68</v>
      </c>
      <c r="R2012" s="154">
        <v>6183.68</v>
      </c>
      <c r="S2012" s="154">
        <v>6183.68</v>
      </c>
    </row>
    <row r="2013" spans="1:19">
      <c r="B2013" s="6">
        <v>2007</v>
      </c>
      <c r="C2013" s="151"/>
      <c r="D2013" s="154">
        <v>17332</v>
      </c>
      <c r="E2013" s="154">
        <v>17332</v>
      </c>
      <c r="F2013" s="154">
        <v>17332</v>
      </c>
      <c r="G2013" s="154">
        <v>17332</v>
      </c>
      <c r="H2013" s="154">
        <v>17332</v>
      </c>
      <c r="I2013" s="154">
        <v>17332</v>
      </c>
      <c r="J2013" s="154">
        <v>17332</v>
      </c>
      <c r="K2013" s="154">
        <v>17332</v>
      </c>
      <c r="L2013" s="154">
        <v>17332</v>
      </c>
      <c r="M2013" s="154">
        <v>17332</v>
      </c>
      <c r="N2013" s="154">
        <v>17332</v>
      </c>
      <c r="O2013" s="154">
        <v>17332.18</v>
      </c>
      <c r="P2013" s="154">
        <v>17332.18</v>
      </c>
      <c r="Q2013" s="154">
        <v>17332.18</v>
      </c>
      <c r="R2013" s="154">
        <v>17332.18</v>
      </c>
      <c r="S2013" s="154">
        <v>17332.18</v>
      </c>
    </row>
    <row r="2014" spans="1:19">
      <c r="B2014" s="6">
        <v>2006</v>
      </c>
      <c r="C2014" s="152"/>
      <c r="D2014" s="152"/>
      <c r="E2014" s="152"/>
      <c r="F2014" s="152"/>
      <c r="G2014" s="152"/>
      <c r="H2014" s="152"/>
      <c r="I2014" s="152"/>
      <c r="J2014" s="152"/>
      <c r="K2014" s="152"/>
      <c r="L2014" s="152"/>
      <c r="M2014" s="152"/>
      <c r="N2014" s="152"/>
      <c r="O2014" s="152"/>
      <c r="P2014" s="152"/>
      <c r="Q2014" s="152"/>
      <c r="R2014" s="152"/>
      <c r="S2014" s="152"/>
    </row>
    <row r="2015" spans="1:19">
      <c r="B2015" s="6">
        <v>2005</v>
      </c>
      <c r="C2015" s="152"/>
      <c r="D2015" s="152">
        <v>8473</v>
      </c>
      <c r="E2015" s="152">
        <v>8473</v>
      </c>
      <c r="F2015" s="152">
        <v>8473</v>
      </c>
      <c r="G2015" s="152">
        <v>8473</v>
      </c>
      <c r="H2015" s="152">
        <v>8473</v>
      </c>
      <c r="I2015" s="152">
        <v>8473</v>
      </c>
      <c r="J2015" s="152">
        <v>8473</v>
      </c>
      <c r="K2015" s="152">
        <v>8473</v>
      </c>
      <c r="L2015" s="152">
        <v>8473</v>
      </c>
      <c r="M2015" s="152">
        <v>8473</v>
      </c>
      <c r="N2015" s="152">
        <v>8473</v>
      </c>
      <c r="O2015" s="154">
        <v>8473.09</v>
      </c>
      <c r="P2015" s="154">
        <v>8473.09</v>
      </c>
      <c r="Q2015" s="154">
        <v>8473.09</v>
      </c>
      <c r="R2015" s="154">
        <v>8473.09</v>
      </c>
      <c r="S2015" s="154">
        <v>8473.09</v>
      </c>
    </row>
    <row r="2016" spans="1:19">
      <c r="B2016" s="6">
        <v>2004</v>
      </c>
      <c r="C2016" s="152"/>
      <c r="D2016" s="152">
        <v>1617</v>
      </c>
      <c r="E2016" s="152">
        <v>1617</v>
      </c>
      <c r="F2016" s="152">
        <v>1617</v>
      </c>
      <c r="G2016" s="152">
        <v>1617</v>
      </c>
      <c r="H2016" s="152">
        <v>1617</v>
      </c>
      <c r="I2016" s="152">
        <v>1617</v>
      </c>
      <c r="J2016" s="152">
        <v>1617</v>
      </c>
      <c r="K2016" s="152">
        <v>1617</v>
      </c>
      <c r="L2016" s="152">
        <v>1617</v>
      </c>
      <c r="M2016" s="152">
        <v>1617</v>
      </c>
      <c r="N2016" s="152">
        <v>1617</v>
      </c>
      <c r="O2016" s="154">
        <v>1617.25</v>
      </c>
      <c r="P2016" s="154">
        <v>1617.25</v>
      </c>
      <c r="Q2016" s="154">
        <v>1617.25</v>
      </c>
      <c r="R2016" s="154">
        <v>1617.25</v>
      </c>
      <c r="S2016" s="154">
        <v>1617.25</v>
      </c>
    </row>
    <row r="2017" spans="2:19">
      <c r="B2017" s="6">
        <v>2003</v>
      </c>
      <c r="C2017" s="152"/>
      <c r="D2017" s="152">
        <v>22696</v>
      </c>
      <c r="E2017" s="152">
        <v>22696</v>
      </c>
      <c r="F2017" s="152">
        <v>22696</v>
      </c>
      <c r="G2017" s="152">
        <v>22696</v>
      </c>
      <c r="H2017" s="152">
        <v>22696</v>
      </c>
      <c r="I2017" s="152">
        <v>22696</v>
      </c>
      <c r="J2017" s="152">
        <v>22696</v>
      </c>
      <c r="K2017" s="152">
        <v>22696</v>
      </c>
      <c r="L2017" s="152">
        <v>22696</v>
      </c>
      <c r="M2017" s="152">
        <v>22696</v>
      </c>
      <c r="N2017" s="152">
        <v>22696</v>
      </c>
      <c r="O2017" s="154">
        <v>22695.55</v>
      </c>
      <c r="P2017" s="154">
        <v>22695.55</v>
      </c>
      <c r="Q2017" s="154">
        <v>22695.55</v>
      </c>
      <c r="R2017" s="154">
        <v>22695.55</v>
      </c>
      <c r="S2017" s="154">
        <v>22695.55</v>
      </c>
    </row>
    <row r="2018" spans="2:19">
      <c r="B2018" s="6">
        <v>2002</v>
      </c>
      <c r="C2018" s="152"/>
      <c r="D2018" s="152">
        <v>1631</v>
      </c>
      <c r="E2018" s="152">
        <v>1631</v>
      </c>
      <c r="F2018" s="152">
        <v>1631</v>
      </c>
      <c r="G2018" s="152">
        <v>1631</v>
      </c>
      <c r="H2018" s="152">
        <v>1631</v>
      </c>
      <c r="I2018" s="152">
        <v>1631</v>
      </c>
      <c r="J2018" s="152">
        <v>1631</v>
      </c>
      <c r="K2018" s="152">
        <v>1631</v>
      </c>
      <c r="L2018" s="152">
        <v>1631</v>
      </c>
      <c r="M2018" s="152">
        <v>1631</v>
      </c>
      <c r="N2018" s="152">
        <v>1631</v>
      </c>
      <c r="O2018" s="154">
        <v>1630.88</v>
      </c>
      <c r="P2018" s="154">
        <v>1630.88</v>
      </c>
      <c r="Q2018" s="154">
        <v>1630.88</v>
      </c>
      <c r="R2018" s="154">
        <v>1630.88</v>
      </c>
      <c r="S2018" s="154">
        <v>1630.88</v>
      </c>
    </row>
    <row r="2019" spans="2:19">
      <c r="B2019" s="6">
        <v>2001</v>
      </c>
      <c r="C2019" s="152"/>
      <c r="D2019" s="152">
        <v>4007</v>
      </c>
      <c r="E2019" s="152">
        <v>4007</v>
      </c>
      <c r="F2019" s="152">
        <v>4007</v>
      </c>
      <c r="G2019" s="152">
        <v>4007</v>
      </c>
      <c r="H2019" s="152">
        <v>4007</v>
      </c>
      <c r="I2019" s="152">
        <v>4007</v>
      </c>
      <c r="J2019" s="152">
        <v>4007</v>
      </c>
      <c r="K2019" s="152">
        <v>4007</v>
      </c>
      <c r="L2019" s="152">
        <v>4007</v>
      </c>
      <c r="M2019" s="152">
        <v>4007</v>
      </c>
      <c r="N2019" s="152">
        <v>4007</v>
      </c>
      <c r="O2019" s="154">
        <v>4006.86</v>
      </c>
      <c r="P2019" s="154">
        <v>4006.86</v>
      </c>
      <c r="Q2019" s="154">
        <v>4006.86</v>
      </c>
      <c r="R2019" s="154">
        <v>4006.86</v>
      </c>
      <c r="S2019" s="154">
        <v>4006.86</v>
      </c>
    </row>
    <row r="2020" spans="2:19">
      <c r="B2020" s="6">
        <v>2000</v>
      </c>
      <c r="C2020" s="152"/>
      <c r="D2020" s="152">
        <v>4564</v>
      </c>
      <c r="E2020" s="152">
        <v>4564</v>
      </c>
      <c r="F2020" s="152">
        <v>4564</v>
      </c>
      <c r="G2020" s="152">
        <v>4564</v>
      </c>
      <c r="H2020" s="152">
        <v>4564</v>
      </c>
      <c r="I2020" s="152">
        <v>4564</v>
      </c>
      <c r="J2020" s="152">
        <v>4564</v>
      </c>
      <c r="K2020" s="152">
        <v>4564</v>
      </c>
      <c r="L2020" s="152">
        <v>4564</v>
      </c>
      <c r="M2020" s="152">
        <v>4564</v>
      </c>
      <c r="N2020" s="152">
        <v>4564</v>
      </c>
      <c r="O2020" s="154">
        <v>4564.24</v>
      </c>
      <c r="P2020" s="154">
        <v>4564.24</v>
      </c>
      <c r="Q2020" s="154">
        <v>4564.24</v>
      </c>
      <c r="R2020" s="154">
        <v>4564.24</v>
      </c>
      <c r="S2020" s="154">
        <v>4564.24</v>
      </c>
    </row>
    <row r="2021" spans="2:19">
      <c r="B2021" s="6">
        <v>1999</v>
      </c>
      <c r="C2021" s="152"/>
      <c r="D2021" s="152">
        <v>2768</v>
      </c>
      <c r="E2021" s="152">
        <v>2768</v>
      </c>
      <c r="F2021" s="152">
        <v>2768</v>
      </c>
      <c r="G2021" s="152">
        <v>2768</v>
      </c>
      <c r="H2021" s="152">
        <v>2768</v>
      </c>
      <c r="I2021" s="152">
        <v>2768</v>
      </c>
      <c r="J2021" s="152">
        <v>2768</v>
      </c>
      <c r="K2021" s="152">
        <v>2768</v>
      </c>
      <c r="L2021" s="152">
        <v>2768</v>
      </c>
      <c r="M2021" s="152">
        <v>2768</v>
      </c>
      <c r="N2021" s="152">
        <v>2768</v>
      </c>
      <c r="O2021" s="154">
        <v>2767.61</v>
      </c>
      <c r="P2021" s="154">
        <v>2767.61</v>
      </c>
      <c r="Q2021" s="154">
        <v>2767.61</v>
      </c>
      <c r="R2021" s="154">
        <v>2767.61</v>
      </c>
      <c r="S2021" s="154">
        <v>2767.61</v>
      </c>
    </row>
    <row r="2022" spans="2:19">
      <c r="B2022" s="6">
        <v>1998</v>
      </c>
      <c r="C2022" s="152"/>
      <c r="D2022" s="152">
        <v>45614</v>
      </c>
      <c r="E2022" s="152">
        <v>45614</v>
      </c>
      <c r="F2022" s="152">
        <v>45614</v>
      </c>
      <c r="G2022" s="152">
        <v>45614</v>
      </c>
      <c r="H2022" s="152">
        <v>45614</v>
      </c>
      <c r="I2022" s="152">
        <v>45614</v>
      </c>
      <c r="J2022" s="152">
        <v>45614</v>
      </c>
      <c r="K2022" s="152">
        <v>45614</v>
      </c>
      <c r="L2022" s="152">
        <v>45614</v>
      </c>
      <c r="M2022" s="152">
        <v>45614</v>
      </c>
      <c r="N2022" s="152">
        <v>45614</v>
      </c>
      <c r="O2022" s="154">
        <v>45614.43</v>
      </c>
      <c r="P2022" s="154">
        <v>45614.43</v>
      </c>
      <c r="Q2022" s="154">
        <v>45614.43</v>
      </c>
      <c r="R2022" s="154">
        <v>45614.43</v>
      </c>
      <c r="S2022" s="154">
        <v>45614.43</v>
      </c>
    </row>
    <row r="2023" spans="2:19">
      <c r="B2023" s="6">
        <v>1997</v>
      </c>
      <c r="C2023" s="152"/>
      <c r="D2023" s="152"/>
      <c r="E2023" s="152"/>
      <c r="F2023" s="152"/>
      <c r="G2023" s="152"/>
      <c r="H2023" s="152"/>
      <c r="I2023" s="152"/>
      <c r="J2023" s="152"/>
      <c r="K2023" s="152"/>
      <c r="L2023" s="152"/>
      <c r="M2023" s="152"/>
      <c r="N2023" s="152"/>
      <c r="O2023" s="152"/>
      <c r="P2023" s="152"/>
      <c r="Q2023" s="152"/>
      <c r="R2023" s="152"/>
      <c r="S2023" s="152"/>
    </row>
    <row r="2024" spans="2:19">
      <c r="B2024" s="6">
        <v>1996</v>
      </c>
      <c r="C2024" s="152"/>
      <c r="D2024" s="152"/>
      <c r="E2024" s="152"/>
      <c r="F2024" s="152"/>
      <c r="G2024" s="152"/>
      <c r="H2024" s="152"/>
      <c r="I2024" s="152"/>
      <c r="J2024" s="152"/>
      <c r="K2024" s="152"/>
      <c r="L2024" s="152"/>
      <c r="M2024" s="152"/>
      <c r="N2024" s="152"/>
      <c r="O2024" s="152"/>
      <c r="P2024" s="152"/>
      <c r="Q2024" s="152"/>
      <c r="R2024" s="152"/>
      <c r="S2024" s="152"/>
    </row>
    <row r="2025" spans="2:19">
      <c r="B2025" s="6">
        <v>1995</v>
      </c>
      <c r="C2025" s="152"/>
      <c r="D2025" s="152">
        <v>2935</v>
      </c>
      <c r="E2025" s="152">
        <v>2935</v>
      </c>
      <c r="F2025" s="152">
        <v>2935</v>
      </c>
      <c r="G2025" s="152">
        <v>2935</v>
      </c>
      <c r="H2025" s="152">
        <v>2935</v>
      </c>
      <c r="I2025" s="152">
        <v>2935</v>
      </c>
      <c r="J2025" s="152">
        <v>2935</v>
      </c>
      <c r="K2025" s="152">
        <v>2935</v>
      </c>
      <c r="L2025" s="152">
        <v>2935</v>
      </c>
      <c r="M2025" s="152">
        <v>2935</v>
      </c>
      <c r="N2025" s="152">
        <v>2935</v>
      </c>
      <c r="O2025" s="154">
        <v>2935.37</v>
      </c>
      <c r="P2025" s="154">
        <v>2935.37</v>
      </c>
      <c r="Q2025" s="154">
        <v>2935.37</v>
      </c>
      <c r="R2025" s="154">
        <v>2935.37</v>
      </c>
      <c r="S2025" s="154">
        <v>2935.37</v>
      </c>
    </row>
    <row r="2026" spans="2:19">
      <c r="B2026" s="6">
        <v>1994</v>
      </c>
      <c r="C2026" s="152"/>
      <c r="D2026" s="152">
        <v>23174</v>
      </c>
      <c r="E2026" s="152">
        <v>23174</v>
      </c>
      <c r="F2026" s="152">
        <v>23174</v>
      </c>
      <c r="G2026" s="152">
        <v>23174</v>
      </c>
      <c r="H2026" s="152">
        <v>23174</v>
      </c>
      <c r="I2026" s="152">
        <v>23174</v>
      </c>
      <c r="J2026" s="152">
        <v>23174</v>
      </c>
      <c r="K2026" s="152">
        <v>23174</v>
      </c>
      <c r="L2026" s="152">
        <v>23174</v>
      </c>
      <c r="M2026" s="152">
        <v>23174</v>
      </c>
      <c r="N2026" s="152">
        <v>23174</v>
      </c>
      <c r="O2026" s="154">
        <v>23174.46</v>
      </c>
      <c r="P2026" s="154">
        <v>23174.46</v>
      </c>
      <c r="Q2026" s="154">
        <v>23174.46</v>
      </c>
      <c r="R2026" s="154">
        <v>23174.46</v>
      </c>
      <c r="S2026" s="154">
        <v>23174.46</v>
      </c>
    </row>
    <row r="2027" spans="2:19">
      <c r="B2027" s="6">
        <v>1993</v>
      </c>
      <c r="C2027" s="152"/>
      <c r="D2027" s="152">
        <v>19656</v>
      </c>
      <c r="E2027" s="152">
        <v>19656</v>
      </c>
      <c r="F2027" s="152">
        <v>19656</v>
      </c>
      <c r="G2027" s="152">
        <v>19656</v>
      </c>
      <c r="H2027" s="152">
        <v>19656</v>
      </c>
      <c r="I2027" s="152">
        <v>19656</v>
      </c>
      <c r="J2027" s="152">
        <v>19656</v>
      </c>
      <c r="K2027" s="152">
        <v>19656</v>
      </c>
      <c r="L2027" s="152">
        <v>19656</v>
      </c>
      <c r="M2027" s="152">
        <v>19656</v>
      </c>
      <c r="N2027" s="152">
        <v>19656</v>
      </c>
      <c r="O2027" s="154">
        <v>19655.78</v>
      </c>
      <c r="P2027" s="154">
        <v>19655.78</v>
      </c>
      <c r="Q2027" s="154">
        <v>19655.78</v>
      </c>
      <c r="R2027" s="154">
        <v>19655.78</v>
      </c>
      <c r="S2027" s="154">
        <v>19655.78</v>
      </c>
    </row>
    <row r="2028" spans="2:19">
      <c r="B2028" s="6">
        <v>1992</v>
      </c>
      <c r="C2028" s="152"/>
      <c r="D2028" s="152">
        <v>52165</v>
      </c>
      <c r="E2028" s="152">
        <v>52165</v>
      </c>
      <c r="F2028" s="152">
        <v>52165</v>
      </c>
      <c r="G2028" s="152">
        <v>52165</v>
      </c>
      <c r="H2028" s="152">
        <v>52165</v>
      </c>
      <c r="I2028" s="152">
        <v>52165</v>
      </c>
      <c r="J2028" s="152">
        <v>52165</v>
      </c>
      <c r="K2028" s="152">
        <v>52165</v>
      </c>
      <c r="L2028" s="152">
        <v>52165</v>
      </c>
      <c r="M2028" s="152">
        <v>52165</v>
      </c>
      <c r="N2028" s="152">
        <v>52165</v>
      </c>
      <c r="O2028" s="154">
        <v>52165.49</v>
      </c>
      <c r="P2028" s="154">
        <v>52165.49</v>
      </c>
      <c r="Q2028" s="154">
        <v>52165.49</v>
      </c>
      <c r="R2028" s="154">
        <v>52165.49</v>
      </c>
      <c r="S2028" s="154">
        <v>52165.49</v>
      </c>
    </row>
    <row r="2029" spans="2:19">
      <c r="B2029" s="6">
        <v>1991</v>
      </c>
      <c r="C2029" s="152"/>
      <c r="D2029" s="152">
        <v>41957</v>
      </c>
      <c r="E2029" s="152">
        <v>41957</v>
      </c>
      <c r="F2029" s="152">
        <v>41957</v>
      </c>
      <c r="G2029" s="152">
        <v>41957</v>
      </c>
      <c r="H2029" s="152">
        <v>41957</v>
      </c>
      <c r="I2029" s="152">
        <v>41957</v>
      </c>
      <c r="J2029" s="152">
        <v>41957</v>
      </c>
      <c r="K2029" s="152">
        <v>41957</v>
      </c>
      <c r="L2029" s="152">
        <v>41957</v>
      </c>
      <c r="M2029" s="152">
        <v>41957</v>
      </c>
      <c r="N2029" s="152">
        <v>41957</v>
      </c>
      <c r="O2029" s="154">
        <v>41957.38</v>
      </c>
      <c r="P2029" s="154">
        <v>41957.38</v>
      </c>
      <c r="Q2029" s="154">
        <v>41957.38</v>
      </c>
      <c r="R2029" s="154">
        <v>41957.38</v>
      </c>
      <c r="S2029" s="154">
        <v>41957.38</v>
      </c>
    </row>
    <row r="2030" spans="2:19">
      <c r="B2030" s="6">
        <v>1990</v>
      </c>
      <c r="C2030" s="152"/>
      <c r="D2030" s="152">
        <v>22888</v>
      </c>
      <c r="E2030" s="152">
        <v>22888</v>
      </c>
      <c r="F2030" s="152">
        <v>22888</v>
      </c>
      <c r="G2030" s="152">
        <v>22888</v>
      </c>
      <c r="H2030" s="152">
        <v>22888</v>
      </c>
      <c r="I2030" s="152">
        <v>22888</v>
      </c>
      <c r="J2030" s="152">
        <v>22888</v>
      </c>
      <c r="K2030" s="152">
        <v>22888</v>
      </c>
      <c r="L2030" s="152">
        <v>22888</v>
      </c>
      <c r="M2030" s="152">
        <v>22888</v>
      </c>
      <c r="N2030" s="152">
        <v>22888</v>
      </c>
      <c r="O2030" s="154">
        <v>22887.85</v>
      </c>
      <c r="P2030" s="154">
        <v>22887.85</v>
      </c>
      <c r="Q2030" s="154">
        <v>22887.85</v>
      </c>
      <c r="R2030" s="154">
        <v>22887.85</v>
      </c>
      <c r="S2030" s="154">
        <v>22887.85</v>
      </c>
    </row>
    <row r="2031" spans="2:19">
      <c r="B2031" s="6">
        <v>1989</v>
      </c>
      <c r="C2031" s="152"/>
      <c r="D2031" s="152">
        <v>39790</v>
      </c>
      <c r="E2031" s="152">
        <v>39790</v>
      </c>
      <c r="F2031" s="152">
        <v>39790</v>
      </c>
      <c r="G2031" s="152">
        <v>39790</v>
      </c>
      <c r="H2031" s="152">
        <v>39790</v>
      </c>
      <c r="I2031" s="152">
        <v>39790</v>
      </c>
      <c r="J2031" s="152">
        <v>39790</v>
      </c>
      <c r="K2031" s="152">
        <v>39790</v>
      </c>
      <c r="L2031" s="152">
        <v>39790</v>
      </c>
      <c r="M2031" s="152">
        <v>39790</v>
      </c>
      <c r="N2031" s="152">
        <v>39790</v>
      </c>
      <c r="O2031" s="154">
        <v>39790.25</v>
      </c>
      <c r="P2031" s="154">
        <v>39790.25</v>
      </c>
      <c r="Q2031" s="154">
        <v>39790.25</v>
      </c>
      <c r="R2031" s="154">
        <v>39790.25</v>
      </c>
      <c r="S2031" s="154">
        <v>39790.25</v>
      </c>
    </row>
    <row r="2032" spans="2:19">
      <c r="B2032" s="6">
        <v>1988</v>
      </c>
      <c r="C2032" s="152"/>
      <c r="D2032" s="152">
        <v>61076</v>
      </c>
      <c r="E2032" s="152">
        <v>61076</v>
      </c>
      <c r="F2032" s="152">
        <v>61076</v>
      </c>
      <c r="G2032" s="152">
        <v>61076</v>
      </c>
      <c r="H2032" s="152">
        <v>61076</v>
      </c>
      <c r="I2032" s="152">
        <v>61076</v>
      </c>
      <c r="J2032" s="152">
        <v>61076</v>
      </c>
      <c r="K2032" s="152">
        <v>61076</v>
      </c>
      <c r="L2032" s="152">
        <v>61076</v>
      </c>
      <c r="M2032" s="152">
        <v>61076</v>
      </c>
      <c r="N2032" s="152">
        <v>61076</v>
      </c>
      <c r="O2032" s="154">
        <v>61076.11</v>
      </c>
      <c r="P2032" s="154">
        <v>61076.11</v>
      </c>
      <c r="Q2032" s="154">
        <v>61076.11</v>
      </c>
      <c r="R2032" s="154">
        <v>61076.11</v>
      </c>
      <c r="S2032" s="154">
        <v>61076.11</v>
      </c>
    </row>
    <row r="2033" spans="2:19">
      <c r="B2033" s="6">
        <v>1987</v>
      </c>
      <c r="C2033" s="152"/>
      <c r="D2033" s="152">
        <v>23822</v>
      </c>
      <c r="E2033" s="152">
        <v>23822</v>
      </c>
      <c r="F2033" s="152">
        <v>23822</v>
      </c>
      <c r="G2033" s="152">
        <v>23822</v>
      </c>
      <c r="H2033" s="152">
        <v>23822</v>
      </c>
      <c r="I2033" s="152">
        <v>23822</v>
      </c>
      <c r="J2033" s="152">
        <v>23822</v>
      </c>
      <c r="K2033" s="152">
        <v>23822</v>
      </c>
      <c r="L2033" s="152">
        <v>23822</v>
      </c>
      <c r="M2033" s="152">
        <v>23822</v>
      </c>
      <c r="N2033" s="152">
        <v>23822</v>
      </c>
      <c r="O2033" s="154">
        <v>23822.33</v>
      </c>
      <c r="P2033" s="154">
        <v>23822.33</v>
      </c>
      <c r="Q2033" s="154">
        <v>23822.33</v>
      </c>
      <c r="R2033" s="154">
        <v>23822.33</v>
      </c>
      <c r="S2033" s="154">
        <v>23822.33</v>
      </c>
    </row>
    <row r="2034" spans="2:19">
      <c r="B2034" s="6">
        <v>1986</v>
      </c>
      <c r="C2034" s="152"/>
      <c r="D2034" s="152">
        <v>8747</v>
      </c>
      <c r="E2034" s="152">
        <v>8747</v>
      </c>
      <c r="F2034" s="152">
        <v>8747</v>
      </c>
      <c r="G2034" s="152">
        <v>8747</v>
      </c>
      <c r="H2034" s="152">
        <v>8747</v>
      </c>
      <c r="I2034" s="152">
        <v>8747</v>
      </c>
      <c r="J2034" s="152">
        <v>8747</v>
      </c>
      <c r="K2034" s="152">
        <v>8747</v>
      </c>
      <c r="L2034" s="152">
        <v>8747</v>
      </c>
      <c r="M2034" s="152">
        <v>8747</v>
      </c>
      <c r="N2034" s="152">
        <v>8747</v>
      </c>
      <c r="O2034" s="154">
        <v>8747.2900000000009</v>
      </c>
      <c r="P2034" s="154">
        <v>8747.2900000000009</v>
      </c>
      <c r="Q2034" s="154">
        <v>8747.2900000000009</v>
      </c>
      <c r="R2034" s="154">
        <v>8747.2900000000009</v>
      </c>
      <c r="S2034" s="154">
        <v>8747.2900000000009</v>
      </c>
    </row>
    <row r="2035" spans="2:19">
      <c r="B2035" s="6">
        <v>1985</v>
      </c>
      <c r="C2035" s="152"/>
      <c r="D2035" s="152">
        <v>3550</v>
      </c>
      <c r="E2035" s="152">
        <v>3550</v>
      </c>
      <c r="F2035" s="152">
        <v>3550</v>
      </c>
      <c r="G2035" s="152">
        <v>3550</v>
      </c>
      <c r="H2035" s="152">
        <v>3550</v>
      </c>
      <c r="I2035" s="152">
        <v>3550</v>
      </c>
      <c r="J2035" s="152">
        <v>3550</v>
      </c>
      <c r="K2035" s="152">
        <v>3550</v>
      </c>
      <c r="L2035" s="152">
        <v>3550</v>
      </c>
      <c r="M2035" s="152">
        <v>3550</v>
      </c>
      <c r="N2035" s="152">
        <v>3550</v>
      </c>
      <c r="O2035" s="154">
        <v>3550.41</v>
      </c>
      <c r="P2035" s="154">
        <v>3550.41</v>
      </c>
      <c r="Q2035" s="154">
        <v>3550.41</v>
      </c>
      <c r="R2035" s="154">
        <v>3550.41</v>
      </c>
      <c r="S2035" s="154">
        <v>3550.41</v>
      </c>
    </row>
    <row r="2036" spans="2:19">
      <c r="B2036" s="6">
        <v>1984</v>
      </c>
      <c r="C2036" s="152"/>
      <c r="D2036" s="152">
        <v>895</v>
      </c>
      <c r="E2036" s="152">
        <v>895</v>
      </c>
      <c r="F2036" s="152">
        <v>895</v>
      </c>
      <c r="G2036" s="152">
        <v>895</v>
      </c>
      <c r="H2036" s="152">
        <v>895</v>
      </c>
      <c r="I2036" s="152">
        <v>895</v>
      </c>
      <c r="J2036" s="152">
        <v>895</v>
      </c>
      <c r="K2036" s="152">
        <v>895</v>
      </c>
      <c r="L2036" s="152">
        <v>895</v>
      </c>
      <c r="M2036" s="152">
        <v>895</v>
      </c>
      <c r="N2036" s="152">
        <v>895</v>
      </c>
      <c r="O2036" s="154">
        <v>895.28</v>
      </c>
      <c r="P2036" s="154">
        <v>895.28</v>
      </c>
      <c r="Q2036" s="154">
        <v>895.28</v>
      </c>
      <c r="R2036" s="154">
        <v>895.28</v>
      </c>
      <c r="S2036" s="154">
        <v>895.28</v>
      </c>
    </row>
    <row r="2037" spans="2:19">
      <c r="B2037" s="6">
        <v>1983</v>
      </c>
      <c r="C2037" s="152"/>
      <c r="D2037" s="152">
        <v>39850</v>
      </c>
      <c r="E2037" s="152">
        <v>39850</v>
      </c>
      <c r="F2037" s="152">
        <v>39850</v>
      </c>
      <c r="G2037" s="152">
        <v>39850</v>
      </c>
      <c r="H2037" s="152">
        <v>39850</v>
      </c>
      <c r="I2037" s="152">
        <v>39850</v>
      </c>
      <c r="J2037" s="152">
        <v>39850</v>
      </c>
      <c r="K2037" s="152">
        <v>39850</v>
      </c>
      <c r="L2037" s="152">
        <v>39850</v>
      </c>
      <c r="M2037" s="152">
        <v>39850</v>
      </c>
      <c r="N2037" s="152">
        <v>39850</v>
      </c>
      <c r="O2037" s="154">
        <v>39850.26</v>
      </c>
      <c r="P2037" s="154">
        <v>39850.26</v>
      </c>
      <c r="Q2037" s="154">
        <v>39850.26</v>
      </c>
      <c r="R2037" s="154">
        <v>39850.26</v>
      </c>
      <c r="S2037" s="154">
        <v>39850.26</v>
      </c>
    </row>
    <row r="2038" spans="2:19">
      <c r="B2038" s="6">
        <v>1982</v>
      </c>
      <c r="C2038" s="152"/>
      <c r="D2038" s="152">
        <v>26983</v>
      </c>
      <c r="E2038" s="152">
        <v>26983</v>
      </c>
      <c r="F2038" s="152">
        <v>26983</v>
      </c>
      <c r="G2038" s="152">
        <v>26983</v>
      </c>
      <c r="H2038" s="152">
        <v>26983</v>
      </c>
      <c r="I2038" s="152">
        <v>26983</v>
      </c>
      <c r="J2038" s="152">
        <v>26983</v>
      </c>
      <c r="K2038" s="152">
        <v>26983</v>
      </c>
      <c r="L2038" s="152">
        <v>26983</v>
      </c>
      <c r="M2038" s="152">
        <v>26983</v>
      </c>
      <c r="N2038" s="152">
        <v>26983</v>
      </c>
      <c r="O2038" s="154">
        <v>26983.46</v>
      </c>
      <c r="P2038" s="154">
        <v>26983.46</v>
      </c>
      <c r="Q2038" s="154">
        <v>26983.46</v>
      </c>
      <c r="R2038" s="154">
        <v>26983.46</v>
      </c>
      <c r="S2038" s="154">
        <v>26983.46</v>
      </c>
    </row>
    <row r="2039" spans="2:19">
      <c r="B2039" s="6">
        <v>1981</v>
      </c>
      <c r="C2039" s="152"/>
      <c r="D2039" s="152">
        <v>14699</v>
      </c>
      <c r="E2039" s="152">
        <v>14699</v>
      </c>
      <c r="F2039" s="152">
        <v>14699</v>
      </c>
      <c r="G2039" s="152">
        <v>14699</v>
      </c>
      <c r="H2039" s="152">
        <v>14699</v>
      </c>
      <c r="I2039" s="152">
        <v>14699</v>
      </c>
      <c r="J2039" s="152">
        <v>14699</v>
      </c>
      <c r="K2039" s="152">
        <v>14699</v>
      </c>
      <c r="L2039" s="152">
        <v>14699</v>
      </c>
      <c r="M2039" s="152">
        <v>14699</v>
      </c>
      <c r="N2039" s="152">
        <v>14699</v>
      </c>
      <c r="O2039" s="154">
        <v>14699.28</v>
      </c>
      <c r="P2039" s="154">
        <v>14699.28</v>
      </c>
      <c r="Q2039" s="154">
        <v>14699.28</v>
      </c>
      <c r="R2039" s="154">
        <v>14699.28</v>
      </c>
      <c r="S2039" s="154">
        <v>14699.28</v>
      </c>
    </row>
    <row r="2040" spans="2:19">
      <c r="B2040" s="6">
        <v>1980</v>
      </c>
      <c r="C2040" s="152"/>
      <c r="D2040" s="152">
        <v>48167</v>
      </c>
      <c r="E2040" s="152">
        <v>48167</v>
      </c>
      <c r="F2040" s="152">
        <v>48167</v>
      </c>
      <c r="G2040" s="152">
        <v>48167</v>
      </c>
      <c r="H2040" s="152">
        <v>48167</v>
      </c>
      <c r="I2040" s="152">
        <v>48167</v>
      </c>
      <c r="J2040" s="152">
        <v>48167</v>
      </c>
      <c r="K2040" s="152">
        <v>48167</v>
      </c>
      <c r="L2040" s="152">
        <v>48167</v>
      </c>
      <c r="M2040" s="152">
        <v>48167</v>
      </c>
      <c r="N2040" s="152">
        <v>48167</v>
      </c>
      <c r="O2040" s="154">
        <v>48166.8</v>
      </c>
      <c r="P2040" s="154">
        <v>48166.8</v>
      </c>
      <c r="Q2040" s="154">
        <v>48166.8</v>
      </c>
      <c r="R2040" s="154">
        <v>48166.8</v>
      </c>
      <c r="S2040" s="154">
        <v>48166.8</v>
      </c>
    </row>
    <row r="2041" spans="2:19">
      <c r="B2041" s="6">
        <v>1979</v>
      </c>
      <c r="C2041" s="152"/>
      <c r="D2041" s="152">
        <v>6205</v>
      </c>
      <c r="E2041" s="152">
        <v>6205</v>
      </c>
      <c r="F2041" s="152">
        <v>6205</v>
      </c>
      <c r="G2041" s="152">
        <v>6205</v>
      </c>
      <c r="H2041" s="152">
        <v>6205</v>
      </c>
      <c r="I2041" s="152">
        <v>6205</v>
      </c>
      <c r="J2041" s="152">
        <v>6205</v>
      </c>
      <c r="K2041" s="152">
        <v>6205</v>
      </c>
      <c r="L2041" s="152">
        <v>6205</v>
      </c>
      <c r="M2041" s="152">
        <v>6205</v>
      </c>
      <c r="N2041" s="152">
        <v>6205</v>
      </c>
      <c r="O2041" s="154">
        <v>6204.97</v>
      </c>
      <c r="P2041" s="154">
        <v>6204.97</v>
      </c>
      <c r="Q2041" s="154">
        <v>6204.97</v>
      </c>
      <c r="R2041" s="154">
        <v>6204.97</v>
      </c>
      <c r="S2041" s="154">
        <v>6204.97</v>
      </c>
    </row>
    <row r="2042" spans="2:19">
      <c r="B2042" s="6">
        <v>1978</v>
      </c>
      <c r="C2042" s="152"/>
      <c r="D2042" s="152">
        <v>4554</v>
      </c>
      <c r="E2042" s="152">
        <v>4554</v>
      </c>
      <c r="F2042" s="152">
        <v>4554</v>
      </c>
      <c r="G2042" s="152">
        <v>4554</v>
      </c>
      <c r="H2042" s="152">
        <v>4554</v>
      </c>
      <c r="I2042" s="152">
        <v>4554</v>
      </c>
      <c r="J2042" s="152">
        <v>4554</v>
      </c>
      <c r="K2042" s="152">
        <v>4554</v>
      </c>
      <c r="L2042" s="152">
        <v>4554</v>
      </c>
      <c r="M2042" s="152">
        <v>4554</v>
      </c>
      <c r="N2042" s="152">
        <v>4554</v>
      </c>
      <c r="O2042" s="154">
        <v>4554.3500000000004</v>
      </c>
      <c r="P2042" s="154">
        <v>4554.3500000000004</v>
      </c>
      <c r="Q2042" s="154">
        <v>4554.3500000000004</v>
      </c>
      <c r="R2042" s="154">
        <v>4554.3500000000004</v>
      </c>
      <c r="S2042" s="154">
        <v>4554.3500000000004</v>
      </c>
    </row>
    <row r="2043" spans="2:19">
      <c r="B2043" s="6">
        <v>1977</v>
      </c>
      <c r="C2043" s="152"/>
      <c r="D2043" s="152">
        <v>18897</v>
      </c>
      <c r="E2043" s="152">
        <v>18897</v>
      </c>
      <c r="F2043" s="152">
        <v>18897</v>
      </c>
      <c r="G2043" s="152">
        <v>18897</v>
      </c>
      <c r="H2043" s="152">
        <v>18897</v>
      </c>
      <c r="I2043" s="152">
        <v>18897</v>
      </c>
      <c r="J2043" s="152">
        <v>18897</v>
      </c>
      <c r="K2043" s="152">
        <v>18897</v>
      </c>
      <c r="L2043" s="152">
        <v>18897</v>
      </c>
      <c r="M2043" s="152">
        <v>18897</v>
      </c>
      <c r="N2043" s="152">
        <v>18897</v>
      </c>
      <c r="O2043" s="154">
        <v>18897.23</v>
      </c>
      <c r="P2043" s="154">
        <v>18897.23</v>
      </c>
      <c r="Q2043" s="154">
        <v>18897.23</v>
      </c>
      <c r="R2043" s="154">
        <v>18897.23</v>
      </c>
      <c r="S2043" s="154">
        <v>18897.23</v>
      </c>
    </row>
    <row r="2044" spans="2:19">
      <c r="B2044" s="6">
        <v>1976</v>
      </c>
      <c r="C2044" s="152"/>
      <c r="D2044" s="152">
        <v>7062</v>
      </c>
      <c r="E2044" s="152">
        <v>7062</v>
      </c>
      <c r="F2044" s="152">
        <v>7062</v>
      </c>
      <c r="G2044" s="152">
        <v>7062</v>
      </c>
      <c r="H2044" s="152">
        <v>7062</v>
      </c>
      <c r="I2044" s="152">
        <v>7062</v>
      </c>
      <c r="J2044" s="152">
        <v>7062</v>
      </c>
      <c r="K2044" s="152">
        <v>7062</v>
      </c>
      <c r="L2044" s="152">
        <v>7062</v>
      </c>
      <c r="M2044" s="152">
        <v>7062</v>
      </c>
      <c r="N2044" s="152">
        <v>7062</v>
      </c>
      <c r="O2044" s="154">
        <v>7062.01</v>
      </c>
      <c r="P2044" s="154">
        <v>7062.01</v>
      </c>
      <c r="Q2044" s="154">
        <v>7062.01</v>
      </c>
      <c r="R2044" s="154">
        <v>7062.01</v>
      </c>
      <c r="S2044" s="154">
        <v>7062.01</v>
      </c>
    </row>
    <row r="2045" spans="2:19">
      <c r="B2045" s="6">
        <v>1975</v>
      </c>
      <c r="C2045" s="152"/>
      <c r="D2045" s="152">
        <v>10900</v>
      </c>
      <c r="E2045" s="152">
        <v>10900</v>
      </c>
      <c r="F2045" s="152">
        <v>10900</v>
      </c>
      <c r="G2045" s="152">
        <v>10900</v>
      </c>
      <c r="H2045" s="152">
        <v>10900</v>
      </c>
      <c r="I2045" s="152">
        <v>10900</v>
      </c>
      <c r="J2045" s="152">
        <v>10900</v>
      </c>
      <c r="K2045" s="152">
        <v>10900</v>
      </c>
      <c r="L2045" s="152">
        <v>10900</v>
      </c>
      <c r="M2045" s="152">
        <v>10900</v>
      </c>
      <c r="N2045" s="152">
        <v>10900</v>
      </c>
      <c r="O2045" s="154">
        <v>10900.3</v>
      </c>
      <c r="P2045" s="154">
        <v>10900.3</v>
      </c>
      <c r="Q2045" s="154">
        <v>10900.3</v>
      </c>
      <c r="R2045" s="154">
        <v>10900.3</v>
      </c>
      <c r="S2045" s="154">
        <v>10900.3</v>
      </c>
    </row>
    <row r="2046" spans="2:19">
      <c r="B2046" s="6">
        <v>1974</v>
      </c>
      <c r="C2046" s="152"/>
      <c r="D2046" s="152">
        <v>7099</v>
      </c>
      <c r="E2046" s="152">
        <v>7099</v>
      </c>
      <c r="F2046" s="152">
        <v>7099</v>
      </c>
      <c r="G2046" s="152">
        <v>7099</v>
      </c>
      <c r="H2046" s="152">
        <v>7099</v>
      </c>
      <c r="I2046" s="152">
        <v>7099</v>
      </c>
      <c r="J2046" s="152">
        <v>7099</v>
      </c>
      <c r="K2046" s="152">
        <v>7099</v>
      </c>
      <c r="L2046" s="152">
        <v>7099</v>
      </c>
      <c r="M2046" s="152">
        <v>7099</v>
      </c>
      <c r="N2046" s="152">
        <v>7099</v>
      </c>
      <c r="O2046" s="154">
        <v>7099.27</v>
      </c>
      <c r="P2046" s="154">
        <v>7099.27</v>
      </c>
      <c r="Q2046" s="154">
        <v>7099.27</v>
      </c>
      <c r="R2046" s="154">
        <v>7099.27</v>
      </c>
      <c r="S2046" s="154">
        <v>7099.27</v>
      </c>
    </row>
    <row r="2047" spans="2:19">
      <c r="B2047" s="6">
        <v>1973</v>
      </c>
      <c r="C2047" s="152"/>
      <c r="D2047" s="152">
        <v>2853</v>
      </c>
      <c r="E2047" s="152">
        <v>2853</v>
      </c>
      <c r="F2047" s="152">
        <v>2853</v>
      </c>
      <c r="G2047" s="152">
        <v>2853</v>
      </c>
      <c r="H2047" s="152">
        <v>2853</v>
      </c>
      <c r="I2047" s="152">
        <v>2853</v>
      </c>
      <c r="J2047" s="152">
        <v>2853</v>
      </c>
      <c r="K2047" s="152">
        <v>2853</v>
      </c>
      <c r="L2047" s="152">
        <v>2853</v>
      </c>
      <c r="M2047" s="152">
        <v>2853</v>
      </c>
      <c r="N2047" s="152">
        <v>2853</v>
      </c>
      <c r="O2047" s="154">
        <v>2852.89</v>
      </c>
      <c r="P2047" s="154">
        <v>2852.89</v>
      </c>
      <c r="Q2047" s="154">
        <v>2852.89</v>
      </c>
      <c r="R2047" s="154">
        <v>2852.89</v>
      </c>
      <c r="S2047" s="154">
        <v>2852.89</v>
      </c>
    </row>
    <row r="2048" spans="2:19">
      <c r="B2048" s="6">
        <v>1972</v>
      </c>
      <c r="C2048" s="152"/>
      <c r="D2048" s="152">
        <v>9822</v>
      </c>
      <c r="E2048" s="152">
        <v>9822</v>
      </c>
      <c r="F2048" s="152">
        <v>9822</v>
      </c>
      <c r="G2048" s="152">
        <v>9822</v>
      </c>
      <c r="H2048" s="152">
        <v>9822</v>
      </c>
      <c r="I2048" s="152">
        <v>9822</v>
      </c>
      <c r="J2048" s="152">
        <v>9822</v>
      </c>
      <c r="K2048" s="152">
        <v>9822</v>
      </c>
      <c r="L2048" s="152">
        <v>9822</v>
      </c>
      <c r="M2048" s="152">
        <v>9822</v>
      </c>
      <c r="N2048" s="152">
        <v>9822</v>
      </c>
      <c r="O2048" s="154">
        <v>9822.2999999999993</v>
      </c>
      <c r="P2048" s="154">
        <v>9822.2999999999993</v>
      </c>
      <c r="Q2048" s="154">
        <v>9822.2999999999993</v>
      </c>
      <c r="R2048" s="154">
        <v>9822.2999999999993</v>
      </c>
      <c r="S2048" s="154">
        <v>9822.2999999999993</v>
      </c>
    </row>
    <row r="2049" spans="2:19">
      <c r="B2049" s="6">
        <v>1971</v>
      </c>
      <c r="C2049" s="152"/>
      <c r="D2049" s="152"/>
      <c r="E2049" s="152"/>
      <c r="F2049" s="152"/>
      <c r="G2049" s="152"/>
      <c r="H2049" s="152"/>
      <c r="I2049" s="152"/>
      <c r="J2049" s="152"/>
      <c r="K2049" s="152"/>
      <c r="L2049" s="152"/>
      <c r="M2049" s="152"/>
      <c r="N2049" s="152"/>
      <c r="O2049" s="152"/>
      <c r="P2049" s="152"/>
      <c r="Q2049" s="152"/>
      <c r="R2049" s="152"/>
      <c r="S2049" s="152"/>
    </row>
    <row r="2050" spans="2:19">
      <c r="B2050" s="6">
        <v>1970</v>
      </c>
      <c r="C2050" s="152"/>
      <c r="D2050" s="152"/>
      <c r="E2050" s="152"/>
      <c r="F2050" s="152"/>
      <c r="G2050" s="152"/>
      <c r="H2050" s="152"/>
      <c r="I2050" s="152"/>
      <c r="J2050" s="152"/>
      <c r="K2050" s="152"/>
      <c r="L2050" s="152"/>
      <c r="M2050" s="152"/>
      <c r="N2050" s="152"/>
      <c r="O2050" s="152"/>
      <c r="P2050" s="152"/>
      <c r="Q2050" s="152"/>
      <c r="R2050" s="152"/>
      <c r="S2050" s="152"/>
    </row>
    <row r="2051" spans="2:19">
      <c r="B2051" s="6">
        <v>1969</v>
      </c>
      <c r="C2051" s="152"/>
      <c r="D2051" s="152"/>
      <c r="E2051" s="152"/>
      <c r="F2051" s="152"/>
      <c r="G2051" s="152"/>
      <c r="H2051" s="152"/>
      <c r="I2051" s="152"/>
      <c r="J2051" s="152"/>
      <c r="K2051" s="152"/>
      <c r="L2051" s="152"/>
      <c r="M2051" s="152"/>
      <c r="N2051" s="152"/>
      <c r="O2051" s="152"/>
      <c r="P2051" s="152"/>
      <c r="Q2051" s="152"/>
      <c r="R2051" s="152"/>
      <c r="S2051" s="152"/>
    </row>
    <row r="2052" spans="2:19">
      <c r="B2052" s="6">
        <v>1968</v>
      </c>
      <c r="C2052" s="152"/>
      <c r="D2052" s="152"/>
      <c r="E2052" s="152"/>
      <c r="F2052" s="152"/>
      <c r="G2052" s="152"/>
      <c r="H2052" s="152"/>
      <c r="I2052" s="152"/>
      <c r="J2052" s="152"/>
      <c r="K2052" s="152"/>
      <c r="L2052" s="152"/>
      <c r="M2052" s="152"/>
      <c r="N2052" s="152"/>
      <c r="O2052" s="152"/>
      <c r="P2052" s="152"/>
      <c r="Q2052" s="152"/>
      <c r="R2052" s="152"/>
      <c r="S2052" s="152"/>
    </row>
    <row r="2053" spans="2:19">
      <c r="B2053" s="6">
        <v>1967</v>
      </c>
      <c r="C2053" s="152"/>
      <c r="D2053" s="152"/>
      <c r="E2053" s="152"/>
      <c r="F2053" s="152"/>
      <c r="G2053" s="152"/>
      <c r="H2053" s="152"/>
      <c r="I2053" s="152"/>
      <c r="J2053" s="152"/>
      <c r="K2053" s="152"/>
      <c r="L2053" s="152"/>
      <c r="M2053" s="152"/>
      <c r="N2053" s="152"/>
      <c r="O2053" s="152"/>
      <c r="P2053" s="152"/>
      <c r="Q2053" s="152"/>
      <c r="R2053" s="152"/>
      <c r="S2053" s="152"/>
    </row>
    <row r="2054" spans="2:19">
      <c r="B2054" s="6">
        <v>1966</v>
      </c>
      <c r="C2054" s="152"/>
      <c r="D2054" s="152"/>
      <c r="E2054" s="152"/>
      <c r="F2054" s="152"/>
      <c r="G2054" s="152"/>
      <c r="H2054" s="152"/>
      <c r="I2054" s="152"/>
      <c r="J2054" s="152"/>
      <c r="K2054" s="152"/>
      <c r="L2054" s="152"/>
      <c r="M2054" s="152"/>
      <c r="N2054" s="152"/>
      <c r="O2054" s="152"/>
      <c r="P2054" s="152"/>
      <c r="Q2054" s="152"/>
      <c r="R2054" s="152"/>
      <c r="S2054" s="152"/>
    </row>
    <row r="2055" spans="2:19">
      <c r="B2055" s="6">
        <v>1965</v>
      </c>
      <c r="C2055" s="152"/>
      <c r="D2055" s="152"/>
      <c r="E2055" s="152"/>
      <c r="F2055" s="152"/>
      <c r="G2055" s="152"/>
      <c r="H2055" s="152"/>
      <c r="I2055" s="152"/>
      <c r="J2055" s="152"/>
      <c r="K2055" s="152"/>
      <c r="L2055" s="152"/>
      <c r="M2055" s="152"/>
      <c r="N2055" s="152"/>
      <c r="O2055" s="152"/>
      <c r="P2055" s="152"/>
      <c r="Q2055" s="152"/>
      <c r="R2055" s="152"/>
      <c r="S2055" s="152"/>
    </row>
    <row r="2056" spans="2:19">
      <c r="B2056" s="6">
        <v>1964</v>
      </c>
      <c r="C2056" s="152"/>
      <c r="D2056" s="152"/>
      <c r="E2056" s="152"/>
      <c r="F2056" s="152"/>
      <c r="G2056" s="152"/>
      <c r="H2056" s="152"/>
      <c r="I2056" s="152"/>
      <c r="J2056" s="152"/>
      <c r="K2056" s="152"/>
      <c r="L2056" s="152"/>
      <c r="M2056" s="152"/>
      <c r="N2056" s="152"/>
      <c r="O2056" s="152"/>
      <c r="P2056" s="152"/>
      <c r="Q2056" s="152"/>
      <c r="R2056" s="152"/>
      <c r="S2056" s="152"/>
    </row>
    <row r="2057" spans="2:19">
      <c r="B2057" s="6">
        <v>1963</v>
      </c>
      <c r="C2057" s="152"/>
      <c r="D2057" s="152"/>
      <c r="E2057" s="152"/>
      <c r="F2057" s="152"/>
      <c r="G2057" s="152"/>
      <c r="H2057" s="152"/>
      <c r="I2057" s="152"/>
      <c r="J2057" s="152"/>
      <c r="K2057" s="152"/>
      <c r="L2057" s="152"/>
      <c r="M2057" s="152"/>
      <c r="N2057" s="152"/>
      <c r="O2057" s="152"/>
      <c r="P2057" s="152"/>
      <c r="Q2057" s="152"/>
      <c r="R2057" s="152"/>
      <c r="S2057" s="152"/>
    </row>
    <row r="2058" spans="2:19">
      <c r="B2058" s="6">
        <v>1962</v>
      </c>
      <c r="C2058" s="152"/>
      <c r="D2058" s="152"/>
      <c r="E2058" s="152"/>
      <c r="F2058" s="152"/>
      <c r="G2058" s="152"/>
      <c r="H2058" s="152"/>
      <c r="I2058" s="152"/>
      <c r="J2058" s="152"/>
      <c r="K2058" s="152"/>
      <c r="L2058" s="152"/>
      <c r="M2058" s="152"/>
      <c r="N2058" s="152"/>
      <c r="O2058" s="152"/>
      <c r="P2058" s="152"/>
      <c r="Q2058" s="152"/>
      <c r="R2058" s="152"/>
      <c r="S2058" s="152"/>
    </row>
    <row r="2059" spans="2:19">
      <c r="B2059" s="6">
        <v>1961</v>
      </c>
      <c r="C2059" s="152"/>
      <c r="D2059" s="152"/>
      <c r="E2059" s="152"/>
      <c r="F2059" s="152"/>
      <c r="G2059" s="152"/>
      <c r="H2059" s="152"/>
      <c r="I2059" s="152"/>
      <c r="J2059" s="152"/>
      <c r="K2059" s="152"/>
      <c r="L2059" s="152"/>
      <c r="M2059" s="152"/>
      <c r="N2059" s="152"/>
      <c r="O2059" s="152"/>
      <c r="P2059" s="152"/>
      <c r="Q2059" s="152"/>
      <c r="R2059" s="152"/>
      <c r="S2059" s="152"/>
    </row>
    <row r="2060" spans="2:19">
      <c r="B2060" s="6">
        <v>1960</v>
      </c>
      <c r="C2060" s="152"/>
      <c r="D2060" s="152"/>
      <c r="E2060" s="152"/>
      <c r="F2060" s="152"/>
      <c r="G2060" s="152"/>
      <c r="H2060" s="152"/>
      <c r="I2060" s="152"/>
      <c r="J2060" s="152"/>
      <c r="K2060" s="152"/>
      <c r="L2060" s="152"/>
      <c r="M2060" s="152"/>
      <c r="N2060" s="152"/>
      <c r="O2060" s="152"/>
      <c r="P2060" s="152"/>
      <c r="Q2060" s="152"/>
      <c r="R2060" s="152"/>
      <c r="S2060" s="152"/>
    </row>
    <row r="2061" spans="2:19">
      <c r="B2061" s="6">
        <v>1959</v>
      </c>
      <c r="C2061" s="152"/>
      <c r="D2061" s="152"/>
      <c r="E2061" s="152"/>
      <c r="F2061" s="152"/>
      <c r="G2061" s="152"/>
      <c r="H2061" s="152"/>
      <c r="I2061" s="152"/>
      <c r="J2061" s="152"/>
      <c r="K2061" s="152"/>
      <c r="L2061" s="152"/>
      <c r="M2061" s="152"/>
      <c r="N2061" s="152"/>
      <c r="O2061" s="152"/>
      <c r="P2061" s="152"/>
      <c r="Q2061" s="152"/>
      <c r="R2061" s="152"/>
      <c r="S2061" s="152"/>
    </row>
    <row r="2062" spans="2:19">
      <c r="B2062" s="6">
        <v>1958</v>
      </c>
      <c r="C2062" s="152"/>
      <c r="D2062" s="152"/>
      <c r="E2062" s="152"/>
      <c r="F2062" s="152"/>
      <c r="G2062" s="152"/>
      <c r="H2062" s="152"/>
      <c r="I2062" s="152"/>
      <c r="J2062" s="152"/>
      <c r="K2062" s="152"/>
      <c r="L2062" s="152"/>
      <c r="M2062" s="152"/>
      <c r="N2062" s="152"/>
      <c r="O2062" s="152"/>
      <c r="P2062" s="152"/>
      <c r="Q2062" s="152"/>
      <c r="R2062" s="152"/>
      <c r="S2062" s="152"/>
    </row>
    <row r="2063" spans="2:19">
      <c r="B2063" s="6">
        <v>1957</v>
      </c>
      <c r="C2063" s="152"/>
      <c r="D2063" s="152"/>
      <c r="E2063" s="152"/>
      <c r="F2063" s="152"/>
      <c r="G2063" s="152"/>
      <c r="H2063" s="152"/>
      <c r="I2063" s="152"/>
      <c r="J2063" s="152"/>
      <c r="K2063" s="152"/>
      <c r="L2063" s="152"/>
      <c r="M2063" s="152"/>
      <c r="N2063" s="152"/>
      <c r="O2063" s="152"/>
      <c r="P2063" s="152"/>
      <c r="Q2063" s="152"/>
      <c r="R2063" s="152"/>
      <c r="S2063" s="152"/>
    </row>
    <row r="2064" spans="2:19">
      <c r="B2064" s="6">
        <v>1956</v>
      </c>
      <c r="C2064" s="152"/>
      <c r="D2064" s="152"/>
      <c r="E2064" s="152"/>
      <c r="F2064" s="152"/>
      <c r="G2064" s="152"/>
      <c r="H2064" s="152"/>
      <c r="I2064" s="152"/>
      <c r="J2064" s="152"/>
      <c r="K2064" s="152"/>
      <c r="L2064" s="152"/>
      <c r="M2064" s="152"/>
      <c r="N2064" s="152"/>
      <c r="O2064" s="152"/>
      <c r="P2064" s="152"/>
      <c r="Q2064" s="152"/>
      <c r="R2064" s="152"/>
      <c r="S2064" s="152"/>
    </row>
    <row r="2065" spans="2:19">
      <c r="B2065" s="6">
        <v>1955</v>
      </c>
      <c r="C2065" s="152"/>
      <c r="D2065" s="152"/>
      <c r="E2065" s="152"/>
      <c r="F2065" s="152"/>
      <c r="G2065" s="152"/>
      <c r="H2065" s="152"/>
      <c r="I2065" s="152"/>
      <c r="J2065" s="152"/>
      <c r="K2065" s="152"/>
      <c r="L2065" s="152"/>
      <c r="M2065" s="152"/>
      <c r="N2065" s="152"/>
      <c r="O2065" s="152"/>
      <c r="P2065" s="152"/>
      <c r="Q2065" s="152"/>
      <c r="R2065" s="152"/>
      <c r="S2065" s="152"/>
    </row>
    <row r="2066" spans="2:19">
      <c r="B2066" s="6">
        <v>1954</v>
      </c>
      <c r="C2066" s="152"/>
      <c r="D2066" s="152"/>
      <c r="E2066" s="152"/>
      <c r="F2066" s="152"/>
      <c r="G2066" s="152"/>
      <c r="H2066" s="152"/>
      <c r="I2066" s="152"/>
      <c r="J2066" s="152"/>
      <c r="K2066" s="152"/>
      <c r="L2066" s="152"/>
      <c r="M2066" s="152"/>
      <c r="N2066" s="152"/>
      <c r="O2066" s="152"/>
      <c r="P2066" s="152"/>
      <c r="Q2066" s="152"/>
      <c r="R2066" s="152"/>
      <c r="S2066" s="152"/>
    </row>
    <row r="2067" spans="2:19">
      <c r="B2067" s="6">
        <v>1953</v>
      </c>
      <c r="C2067" s="152"/>
      <c r="D2067" s="152"/>
      <c r="E2067" s="152"/>
      <c r="F2067" s="152"/>
      <c r="G2067" s="152"/>
      <c r="H2067" s="152"/>
      <c r="I2067" s="152"/>
      <c r="J2067" s="152"/>
      <c r="K2067" s="152"/>
      <c r="L2067" s="152"/>
      <c r="M2067" s="152"/>
      <c r="N2067" s="152"/>
      <c r="O2067" s="152"/>
      <c r="P2067" s="152"/>
      <c r="Q2067" s="152"/>
      <c r="R2067" s="152"/>
      <c r="S2067" s="152"/>
    </row>
    <row r="2068" spans="2:19">
      <c r="B2068" s="6">
        <v>1952</v>
      </c>
      <c r="C2068" s="152"/>
      <c r="D2068" s="152"/>
      <c r="E2068" s="152"/>
      <c r="F2068" s="152"/>
      <c r="G2068" s="152"/>
      <c r="H2068" s="152"/>
      <c r="I2068" s="152"/>
      <c r="J2068" s="152"/>
      <c r="K2068" s="152"/>
      <c r="L2068" s="152"/>
      <c r="M2068" s="152"/>
      <c r="N2068" s="152"/>
      <c r="O2068" s="152"/>
      <c r="P2068" s="152"/>
      <c r="Q2068" s="152"/>
      <c r="R2068" s="152"/>
      <c r="S2068" s="152"/>
    </row>
    <row r="2069" spans="2:19">
      <c r="B2069" s="6">
        <v>1951</v>
      </c>
      <c r="C2069" s="152"/>
      <c r="D2069" s="152"/>
      <c r="E2069" s="152"/>
      <c r="F2069" s="152"/>
      <c r="G2069" s="152"/>
      <c r="H2069" s="152"/>
      <c r="I2069" s="152"/>
      <c r="J2069" s="152"/>
      <c r="K2069" s="152"/>
      <c r="L2069" s="152"/>
      <c r="M2069" s="152"/>
      <c r="N2069" s="152"/>
      <c r="O2069" s="152"/>
      <c r="P2069" s="152"/>
      <c r="Q2069" s="152"/>
      <c r="R2069" s="152"/>
      <c r="S2069" s="152"/>
    </row>
    <row r="2070" spans="2:19">
      <c r="B2070" s="6">
        <v>1950</v>
      </c>
      <c r="C2070" s="152"/>
      <c r="D2070" s="152"/>
      <c r="E2070" s="152"/>
      <c r="F2070" s="152"/>
      <c r="G2070" s="152"/>
      <c r="H2070" s="152"/>
      <c r="I2070" s="152"/>
      <c r="J2070" s="152"/>
      <c r="K2070" s="152"/>
      <c r="L2070" s="152"/>
      <c r="M2070" s="152"/>
      <c r="N2070" s="152"/>
      <c r="O2070" s="152"/>
      <c r="P2070" s="152"/>
      <c r="Q2070" s="152"/>
      <c r="R2070" s="152"/>
      <c r="S2070" s="152"/>
    </row>
    <row r="2071" spans="2:19">
      <c r="B2071" s="6">
        <v>1949</v>
      </c>
      <c r="C2071" s="152"/>
      <c r="D2071" s="152"/>
      <c r="E2071" s="152"/>
      <c r="F2071" s="152"/>
      <c r="G2071" s="152"/>
      <c r="H2071" s="152"/>
      <c r="I2071" s="152"/>
      <c r="J2071" s="152"/>
      <c r="K2071" s="152"/>
      <c r="L2071" s="152"/>
      <c r="M2071" s="152"/>
      <c r="N2071" s="152"/>
      <c r="O2071" s="152"/>
      <c r="P2071" s="152"/>
      <c r="Q2071" s="152"/>
      <c r="R2071" s="152"/>
      <c r="S2071" s="152"/>
    </row>
    <row r="2072" spans="2:19">
      <c r="B2072" s="6">
        <v>1948</v>
      </c>
      <c r="C2072" s="152"/>
      <c r="D2072" s="152"/>
      <c r="E2072" s="152"/>
      <c r="F2072" s="152"/>
      <c r="G2072" s="152"/>
      <c r="H2072" s="152"/>
      <c r="I2072" s="152"/>
      <c r="J2072" s="152"/>
      <c r="K2072" s="152"/>
      <c r="L2072" s="152"/>
      <c r="M2072" s="152"/>
      <c r="N2072" s="152"/>
      <c r="O2072" s="152"/>
      <c r="P2072" s="152"/>
      <c r="Q2072" s="152"/>
      <c r="R2072" s="152"/>
      <c r="S2072" s="152"/>
    </row>
    <row r="2073" spans="2:19">
      <c r="B2073" s="6">
        <v>1947</v>
      </c>
      <c r="C2073" s="152"/>
      <c r="D2073" s="152"/>
      <c r="E2073" s="152"/>
      <c r="F2073" s="152"/>
      <c r="G2073" s="152"/>
      <c r="H2073" s="152"/>
      <c r="I2073" s="152"/>
      <c r="J2073" s="152"/>
      <c r="K2073" s="152"/>
      <c r="L2073" s="152"/>
      <c r="M2073" s="152"/>
      <c r="N2073" s="152"/>
      <c r="O2073" s="152"/>
      <c r="P2073" s="152"/>
      <c r="Q2073" s="152"/>
      <c r="R2073" s="152"/>
      <c r="S2073" s="152"/>
    </row>
    <row r="2074" spans="2:19">
      <c r="B2074" s="6">
        <v>1946</v>
      </c>
      <c r="C2074" s="152"/>
      <c r="D2074" s="152"/>
      <c r="E2074" s="152"/>
      <c r="F2074" s="152"/>
      <c r="G2074" s="152"/>
      <c r="H2074" s="152"/>
      <c r="I2074" s="152"/>
      <c r="J2074" s="152"/>
      <c r="K2074" s="152"/>
      <c r="L2074" s="152"/>
      <c r="M2074" s="152"/>
      <c r="N2074" s="152"/>
      <c r="O2074" s="152"/>
      <c r="P2074" s="152"/>
      <c r="Q2074" s="152"/>
      <c r="R2074" s="152"/>
      <c r="S2074" s="152"/>
    </row>
    <row r="2075" spans="2:19">
      <c r="B2075" s="6">
        <v>1945</v>
      </c>
      <c r="C2075" s="152"/>
      <c r="D2075" s="152"/>
      <c r="E2075" s="152"/>
      <c r="F2075" s="152"/>
      <c r="G2075" s="152"/>
      <c r="H2075" s="152"/>
      <c r="I2075" s="152"/>
      <c r="J2075" s="152"/>
      <c r="K2075" s="152"/>
      <c r="L2075" s="152"/>
      <c r="M2075" s="152"/>
      <c r="N2075" s="152"/>
      <c r="O2075" s="152"/>
      <c r="P2075" s="152"/>
      <c r="Q2075" s="152"/>
      <c r="R2075" s="152"/>
      <c r="S2075" s="152"/>
    </row>
    <row r="2076" spans="2:19">
      <c r="B2076" s="6">
        <v>1944</v>
      </c>
      <c r="C2076" s="152"/>
      <c r="D2076" s="152"/>
      <c r="E2076" s="152"/>
      <c r="F2076" s="152"/>
      <c r="G2076" s="152"/>
      <c r="H2076" s="152"/>
      <c r="I2076" s="152"/>
      <c r="J2076" s="152"/>
      <c r="K2076" s="152"/>
      <c r="L2076" s="152"/>
      <c r="M2076" s="152"/>
      <c r="N2076" s="152"/>
      <c r="O2076" s="152"/>
      <c r="P2076" s="152"/>
      <c r="Q2076" s="152"/>
      <c r="R2076" s="152"/>
      <c r="S2076" s="152"/>
    </row>
    <row r="2077" spans="2:19">
      <c r="B2077" s="6">
        <v>1943</v>
      </c>
      <c r="C2077" s="152"/>
      <c r="D2077" s="152"/>
      <c r="E2077" s="152"/>
      <c r="F2077" s="152"/>
      <c r="G2077" s="152"/>
      <c r="H2077" s="152"/>
      <c r="I2077" s="152"/>
      <c r="J2077" s="152"/>
      <c r="K2077" s="152"/>
      <c r="L2077" s="152"/>
      <c r="M2077" s="152"/>
      <c r="N2077" s="152"/>
      <c r="O2077" s="152"/>
      <c r="P2077" s="152"/>
      <c r="Q2077" s="152"/>
      <c r="R2077" s="152"/>
      <c r="S2077" s="152"/>
    </row>
    <row r="2078" spans="2:19">
      <c r="B2078" s="6">
        <v>1942</v>
      </c>
      <c r="C2078" s="152"/>
      <c r="D2078" s="152"/>
      <c r="E2078" s="152"/>
      <c r="F2078" s="152"/>
      <c r="G2078" s="152"/>
      <c r="H2078" s="152"/>
      <c r="I2078" s="152"/>
      <c r="J2078" s="152"/>
      <c r="K2078" s="152"/>
      <c r="L2078" s="152"/>
      <c r="M2078" s="152"/>
      <c r="N2078" s="152"/>
      <c r="O2078" s="152"/>
      <c r="P2078" s="152"/>
      <c r="Q2078" s="152"/>
      <c r="R2078" s="152"/>
      <c r="S2078" s="152"/>
    </row>
    <row r="2079" spans="2:19">
      <c r="B2079" s="6">
        <v>1941</v>
      </c>
      <c r="C2079" s="152"/>
      <c r="D2079" s="152"/>
      <c r="E2079" s="152"/>
      <c r="F2079" s="152"/>
      <c r="G2079" s="152"/>
      <c r="H2079" s="152"/>
      <c r="I2079" s="152"/>
      <c r="J2079" s="152"/>
      <c r="K2079" s="152"/>
      <c r="L2079" s="152"/>
      <c r="M2079" s="152"/>
      <c r="N2079" s="152"/>
      <c r="O2079" s="152"/>
      <c r="P2079" s="152"/>
      <c r="Q2079" s="152"/>
      <c r="R2079" s="152"/>
      <c r="S2079" s="152"/>
    </row>
    <row r="2080" spans="2:19">
      <c r="B2080" s="6">
        <v>1940</v>
      </c>
      <c r="C2080" s="152"/>
      <c r="D2080" s="152"/>
      <c r="E2080" s="152"/>
      <c r="F2080" s="152"/>
      <c r="G2080" s="152"/>
      <c r="H2080" s="152"/>
      <c r="I2080" s="152"/>
      <c r="J2080" s="152"/>
      <c r="K2080" s="152"/>
      <c r="L2080" s="152"/>
      <c r="M2080" s="152"/>
      <c r="N2080" s="152"/>
      <c r="O2080" s="152"/>
      <c r="P2080" s="152"/>
      <c r="Q2080" s="152"/>
      <c r="R2080" s="152"/>
      <c r="S2080" s="152"/>
    </row>
    <row r="2081" spans="1:19">
      <c r="B2081" s="6">
        <v>1939</v>
      </c>
      <c r="C2081" s="152"/>
      <c r="D2081" s="152"/>
      <c r="E2081" s="152"/>
      <c r="F2081" s="152"/>
      <c r="G2081" s="152"/>
      <c r="H2081" s="152"/>
      <c r="I2081" s="152"/>
      <c r="J2081" s="152"/>
      <c r="K2081" s="152"/>
      <c r="L2081" s="152"/>
      <c r="M2081" s="152"/>
      <c r="N2081" s="152"/>
      <c r="O2081" s="152"/>
      <c r="P2081" s="152"/>
      <c r="Q2081" s="152"/>
      <c r="R2081" s="152"/>
      <c r="S2081" s="152"/>
    </row>
    <row r="2082" spans="1:19">
      <c r="B2082" s="6">
        <v>1938</v>
      </c>
      <c r="C2082" s="152"/>
      <c r="D2082" s="152"/>
      <c r="E2082" s="152"/>
      <c r="F2082" s="152"/>
      <c r="G2082" s="152"/>
      <c r="H2082" s="152"/>
      <c r="I2082" s="152"/>
      <c r="J2082" s="152"/>
      <c r="K2082" s="152"/>
      <c r="L2082" s="152"/>
      <c r="M2082" s="152"/>
      <c r="N2082" s="152"/>
      <c r="O2082" s="152"/>
      <c r="P2082" s="152"/>
      <c r="Q2082" s="152"/>
      <c r="R2082" s="152"/>
      <c r="S2082" s="152"/>
    </row>
    <row r="2083" spans="1:19">
      <c r="B2083" s="6">
        <v>1937</v>
      </c>
      <c r="C2083" s="152"/>
      <c r="D2083" s="152"/>
      <c r="E2083" s="152"/>
      <c r="F2083" s="152"/>
      <c r="G2083" s="152"/>
      <c r="H2083" s="152"/>
      <c r="I2083" s="152"/>
      <c r="J2083" s="152"/>
      <c r="K2083" s="152"/>
      <c r="L2083" s="152"/>
      <c r="M2083" s="152"/>
      <c r="N2083" s="152"/>
      <c r="O2083" s="152"/>
      <c r="P2083" s="152"/>
      <c r="Q2083" s="152"/>
      <c r="R2083" s="152"/>
      <c r="S2083" s="152"/>
    </row>
    <row r="2084" spans="1:19">
      <c r="B2084" s="6">
        <v>1936</v>
      </c>
      <c r="C2084" s="152"/>
      <c r="D2084" s="152"/>
      <c r="E2084" s="152"/>
      <c r="F2084" s="152"/>
      <c r="G2084" s="152"/>
      <c r="H2084" s="152"/>
      <c r="I2084" s="152"/>
      <c r="J2084" s="152"/>
      <c r="K2084" s="152"/>
      <c r="L2084" s="152"/>
      <c r="M2084" s="152"/>
      <c r="N2084" s="152"/>
      <c r="O2084" s="152"/>
      <c r="P2084" s="152"/>
      <c r="Q2084" s="152"/>
      <c r="R2084" s="152"/>
      <c r="S2084" s="152"/>
    </row>
    <row r="2085" spans="1:19">
      <c r="B2085" s="6">
        <v>1935</v>
      </c>
      <c r="C2085" s="152"/>
      <c r="D2085" s="152"/>
      <c r="E2085" s="152"/>
      <c r="F2085" s="152"/>
      <c r="G2085" s="152"/>
      <c r="H2085" s="152"/>
      <c r="I2085" s="152"/>
      <c r="J2085" s="152"/>
      <c r="K2085" s="152"/>
      <c r="L2085" s="152"/>
      <c r="M2085" s="152"/>
      <c r="N2085" s="152"/>
      <c r="O2085" s="152"/>
      <c r="P2085" s="152"/>
      <c r="Q2085" s="152"/>
      <c r="R2085" s="152"/>
      <c r="S2085" s="152"/>
    </row>
    <row r="2086" spans="1:19">
      <c r="B2086" s="6">
        <v>1934</v>
      </c>
      <c r="C2086" s="152"/>
      <c r="D2086" s="152"/>
      <c r="E2086" s="152"/>
      <c r="F2086" s="152"/>
      <c r="G2086" s="152"/>
      <c r="H2086" s="152"/>
      <c r="I2086" s="152"/>
      <c r="J2086" s="152"/>
      <c r="K2086" s="152"/>
      <c r="L2086" s="152"/>
      <c r="M2086" s="152"/>
      <c r="N2086" s="152"/>
      <c r="O2086" s="152"/>
      <c r="P2086" s="152"/>
      <c r="Q2086" s="152"/>
      <c r="R2086" s="152"/>
      <c r="S2086" s="152"/>
    </row>
    <row r="2087" spans="1:19">
      <c r="B2087" s="6">
        <v>1933</v>
      </c>
      <c r="C2087" s="152"/>
      <c r="D2087" s="152"/>
      <c r="E2087" s="152"/>
      <c r="F2087" s="152"/>
      <c r="G2087" s="152"/>
      <c r="H2087" s="152"/>
      <c r="I2087" s="152"/>
      <c r="J2087" s="152"/>
      <c r="K2087" s="152"/>
      <c r="L2087" s="152"/>
      <c r="M2087" s="152"/>
      <c r="N2087" s="152"/>
      <c r="O2087" s="152"/>
      <c r="P2087" s="152"/>
      <c r="Q2087" s="152"/>
      <c r="R2087" s="152"/>
      <c r="S2087" s="152"/>
    </row>
    <row r="2088" spans="1:19">
      <c r="B2088" s="6">
        <v>1932</v>
      </c>
      <c r="C2088" s="152"/>
      <c r="D2088" s="152"/>
      <c r="E2088" s="152"/>
      <c r="F2088" s="152"/>
      <c r="G2088" s="152"/>
      <c r="H2088" s="152"/>
      <c r="I2088" s="152"/>
      <c r="J2088" s="152"/>
      <c r="K2088" s="152"/>
      <c r="L2088" s="152"/>
      <c r="M2088" s="152"/>
      <c r="N2088" s="152"/>
      <c r="O2088" s="152"/>
      <c r="P2088" s="152"/>
      <c r="Q2088" s="152"/>
      <c r="R2088" s="152"/>
      <c r="S2088" s="152"/>
    </row>
    <row r="2089" spans="1:19">
      <c r="B2089" s="6">
        <v>1931</v>
      </c>
      <c r="C2089" s="152"/>
      <c r="D2089" s="152"/>
      <c r="E2089" s="152"/>
      <c r="F2089" s="152"/>
      <c r="G2089" s="152"/>
      <c r="H2089" s="152"/>
      <c r="I2089" s="152"/>
      <c r="J2089" s="152"/>
      <c r="K2089" s="152"/>
      <c r="L2089" s="152"/>
      <c r="M2089" s="152"/>
      <c r="N2089" s="152"/>
      <c r="O2089" s="152"/>
      <c r="P2089" s="152"/>
      <c r="Q2089" s="152"/>
      <c r="R2089" s="152"/>
      <c r="S2089" s="152"/>
    </row>
    <row r="2090" spans="1:19">
      <c r="B2090" s="6">
        <v>1930</v>
      </c>
      <c r="C2090" s="152"/>
      <c r="D2090" s="152"/>
      <c r="E2090" s="152"/>
      <c r="F2090" s="152"/>
      <c r="G2090" s="152"/>
      <c r="H2090" s="152"/>
      <c r="I2090" s="152"/>
      <c r="J2090" s="152"/>
      <c r="K2090" s="152"/>
      <c r="L2090" s="152"/>
      <c r="M2090" s="152"/>
      <c r="N2090" s="152"/>
      <c r="O2090" s="152"/>
      <c r="P2090" s="152"/>
      <c r="Q2090" s="152"/>
      <c r="R2090" s="152"/>
      <c r="S2090" s="152"/>
    </row>
    <row r="2091" spans="1:19">
      <c r="A2091" s="75" t="s">
        <v>125</v>
      </c>
      <c r="B2091" s="7" t="s">
        <v>10</v>
      </c>
      <c r="C2091" s="8">
        <f>SUM(C2014:C2090)</f>
        <v>0</v>
      </c>
      <c r="D2091" s="8">
        <f>SUM(D2013:D2090)</f>
        <v>606448</v>
      </c>
      <c r="E2091" s="8">
        <f>SUM(E2012:E2090)</f>
        <v>612632</v>
      </c>
      <c r="F2091" s="8">
        <f>SUM(F2011:F2090)</f>
        <v>618458</v>
      </c>
      <c r="G2091" s="8">
        <f>SUM(G2010:G2090)</f>
        <v>658196</v>
      </c>
      <c r="H2091" s="8">
        <f>SUM(H2004:H2090)</f>
        <v>694821</v>
      </c>
      <c r="I2091" s="8">
        <f>SUM(I2004:I2090)</f>
        <v>694821</v>
      </c>
      <c r="J2091" s="8">
        <f t="shared" ref="J2091" si="39">SUM(J2004:J2090)</f>
        <v>726274</v>
      </c>
      <c r="K2091" s="8">
        <f>SUM(K2004:K2090)</f>
        <v>755251</v>
      </c>
      <c r="L2091" s="8">
        <f t="shared" ref="L2091" si="40">SUM(L2004:L2090)</f>
        <v>757211</v>
      </c>
      <c r="M2091" s="8">
        <f>SUM(M2004:M2090)</f>
        <v>757211</v>
      </c>
      <c r="N2091" s="11">
        <f>SUM(N1999:N2090)</f>
        <v>757211</v>
      </c>
      <c r="O2091" s="11">
        <f>SUM(O1999:O2090)</f>
        <v>780818.47000000009</v>
      </c>
      <c r="P2091" s="11">
        <f>SUM(P1999:P2090)</f>
        <v>784564.47000000009</v>
      </c>
      <c r="Q2091" s="11">
        <f>SUM(Q1999:Q2090)</f>
        <v>815047.70000000007</v>
      </c>
      <c r="R2091" s="11">
        <f>SUM(R1998:R2090)</f>
        <v>874894.64000000013</v>
      </c>
      <c r="S2091" s="11">
        <f>SUM(S1998:S2090)</f>
        <v>874894.64000000013</v>
      </c>
    </row>
    <row r="2092" spans="1:19">
      <c r="A2092" s="76"/>
      <c r="B2092" s="7"/>
      <c r="C2092" s="8"/>
      <c r="D2092" s="8"/>
      <c r="E2092" s="8"/>
      <c r="F2092" s="8"/>
      <c r="G2092" s="8"/>
      <c r="H2092" s="8"/>
      <c r="I2092" s="8"/>
      <c r="J2092" s="8"/>
      <c r="K2092" s="8"/>
      <c r="L2092" s="8"/>
      <c r="M2092" s="10"/>
    </row>
    <row r="2093" spans="1:19" ht="25.5">
      <c r="A2093" s="77" t="s">
        <v>126</v>
      </c>
      <c r="B2093" s="6">
        <v>2022</v>
      </c>
      <c r="C2093" s="155"/>
      <c r="D2093" s="155"/>
      <c r="E2093" s="155"/>
      <c r="F2093" s="155"/>
      <c r="G2093" s="155"/>
      <c r="H2093" s="155"/>
      <c r="I2093" s="155"/>
      <c r="J2093" s="155"/>
      <c r="K2093" s="155"/>
      <c r="L2093" s="155"/>
      <c r="M2093" s="155"/>
      <c r="N2093" s="155"/>
      <c r="O2093" s="155"/>
      <c r="P2093" s="155"/>
      <c r="Q2093" s="155"/>
      <c r="R2093" s="157"/>
      <c r="S2093" s="156"/>
    </row>
    <row r="2094" spans="1:19">
      <c r="A2094" s="38"/>
      <c r="B2094" s="6">
        <v>2021</v>
      </c>
      <c r="C2094" s="155"/>
      <c r="D2094" s="155"/>
      <c r="E2094" s="155"/>
      <c r="F2094" s="155"/>
      <c r="G2094" s="155"/>
      <c r="H2094" s="155"/>
      <c r="I2094" s="155"/>
      <c r="J2094" s="155"/>
      <c r="K2094" s="155"/>
      <c r="L2094" s="155"/>
      <c r="M2094" s="155"/>
      <c r="N2094" s="155"/>
      <c r="O2094" s="155"/>
      <c r="P2094" s="155"/>
      <c r="Q2094" s="155"/>
      <c r="R2094" s="156"/>
      <c r="S2094" s="156"/>
    </row>
    <row r="2095" spans="1:19">
      <c r="B2095" s="6">
        <v>2020</v>
      </c>
      <c r="C2095" s="155"/>
      <c r="D2095" s="155"/>
      <c r="E2095" s="155"/>
      <c r="F2095" s="155"/>
      <c r="G2095" s="155"/>
      <c r="H2095" s="155"/>
      <c r="I2095" s="155"/>
      <c r="J2095" s="155"/>
      <c r="K2095" s="155"/>
      <c r="L2095" s="155"/>
      <c r="M2095" s="155"/>
      <c r="N2095" s="155"/>
      <c r="O2095" s="155"/>
      <c r="P2095" s="155"/>
      <c r="Q2095" s="156"/>
      <c r="R2095" s="156"/>
      <c r="S2095" s="156"/>
    </row>
    <row r="2096" spans="1:19">
      <c r="A2096" s="40"/>
      <c r="B2096" s="6">
        <v>2019</v>
      </c>
      <c r="C2096" s="155"/>
      <c r="D2096" s="155"/>
      <c r="E2096" s="155"/>
      <c r="F2096" s="155"/>
      <c r="G2096" s="155"/>
      <c r="H2096" s="155"/>
      <c r="I2096" s="155"/>
      <c r="J2096" s="155"/>
      <c r="K2096" s="155"/>
      <c r="L2096" s="155"/>
      <c r="M2096" s="155"/>
      <c r="N2096" s="155"/>
      <c r="O2096" s="155"/>
      <c r="P2096" s="156"/>
      <c r="Q2096" s="156"/>
      <c r="R2096" s="156"/>
      <c r="S2096" s="156"/>
    </row>
    <row r="2097" spans="1:19">
      <c r="A2097" s="40"/>
      <c r="B2097" s="6">
        <v>2018</v>
      </c>
      <c r="C2097" s="155"/>
      <c r="D2097" s="155"/>
      <c r="E2097" s="155"/>
      <c r="F2097" s="155"/>
      <c r="G2097" s="155"/>
      <c r="H2097" s="155"/>
      <c r="I2097" s="155"/>
      <c r="J2097" s="155"/>
      <c r="K2097" s="155"/>
      <c r="L2097" s="155"/>
      <c r="M2097" s="155"/>
      <c r="N2097" s="155"/>
      <c r="O2097" s="156"/>
      <c r="P2097" s="156"/>
      <c r="Q2097" s="156"/>
      <c r="R2097" s="156"/>
      <c r="S2097" s="156"/>
    </row>
    <row r="2098" spans="1:19">
      <c r="A2098" s="40"/>
      <c r="B2098" s="6">
        <v>2017</v>
      </c>
      <c r="C2098" s="155"/>
      <c r="D2098" s="155"/>
      <c r="E2098" s="155"/>
      <c r="F2098" s="155"/>
      <c r="G2098" s="155"/>
      <c r="H2098" s="155"/>
      <c r="I2098" s="155"/>
      <c r="J2098" s="155"/>
      <c r="K2098" s="155"/>
      <c r="L2098" s="155"/>
      <c r="M2098" s="155"/>
      <c r="N2098" s="156"/>
      <c r="O2098" s="156"/>
      <c r="P2098" s="156"/>
      <c r="Q2098" s="156"/>
      <c r="R2098" s="156"/>
      <c r="S2098" s="156"/>
    </row>
    <row r="2099" spans="1:19">
      <c r="B2099" s="6">
        <v>2016</v>
      </c>
      <c r="C2099" s="155"/>
      <c r="D2099" s="155"/>
      <c r="E2099" s="155"/>
      <c r="F2099" s="155"/>
      <c r="G2099" s="155"/>
      <c r="H2099" s="155"/>
      <c r="I2099" s="155"/>
      <c r="J2099" s="155"/>
      <c r="K2099" s="155"/>
      <c r="L2099" s="155"/>
      <c r="M2099" s="156"/>
      <c r="N2099" s="156"/>
      <c r="O2099" s="156"/>
      <c r="P2099" s="156"/>
      <c r="Q2099" s="156"/>
      <c r="R2099" s="156"/>
      <c r="S2099" s="156"/>
    </row>
    <row r="2100" spans="1:19">
      <c r="B2100" s="6">
        <v>2015</v>
      </c>
      <c r="C2100" s="155"/>
      <c r="D2100" s="155"/>
      <c r="E2100" s="155"/>
      <c r="F2100" s="155"/>
      <c r="G2100" s="155"/>
      <c r="H2100" s="155"/>
      <c r="I2100" s="155"/>
      <c r="J2100" s="155"/>
      <c r="K2100" s="155"/>
      <c r="L2100" s="156"/>
      <c r="M2100" s="156"/>
      <c r="N2100" s="156"/>
      <c r="O2100" s="156"/>
      <c r="P2100" s="156"/>
      <c r="Q2100" s="156"/>
      <c r="R2100" s="156"/>
      <c r="S2100" s="156"/>
    </row>
    <row r="2101" spans="1:19">
      <c r="B2101" s="6">
        <v>2014</v>
      </c>
      <c r="C2101" s="155"/>
      <c r="D2101" s="155"/>
      <c r="E2101" s="155"/>
      <c r="F2101" s="155"/>
      <c r="G2101" s="155"/>
      <c r="H2101" s="155"/>
      <c r="I2101" s="155"/>
      <c r="J2101" s="155"/>
      <c r="K2101" s="156"/>
      <c r="L2101" s="156"/>
      <c r="M2101" s="156"/>
      <c r="N2101" s="156"/>
      <c r="O2101" s="156"/>
      <c r="P2101" s="156"/>
      <c r="Q2101" s="156"/>
      <c r="R2101" s="156"/>
      <c r="S2101" s="156"/>
    </row>
    <row r="2102" spans="1:19">
      <c r="B2102" s="6">
        <v>2013</v>
      </c>
      <c r="C2102" s="155"/>
      <c r="D2102" s="155"/>
      <c r="E2102" s="155"/>
      <c r="F2102" s="155"/>
      <c r="G2102" s="155"/>
      <c r="H2102" s="155"/>
      <c r="I2102" s="155"/>
      <c r="J2102" s="156"/>
      <c r="K2102" s="156"/>
      <c r="L2102" s="156"/>
      <c r="M2102" s="156"/>
      <c r="N2102" s="156"/>
      <c r="O2102" s="156"/>
      <c r="P2102" s="156"/>
      <c r="Q2102" s="156"/>
      <c r="R2102" s="156"/>
      <c r="S2102" s="156"/>
    </row>
    <row r="2103" spans="1:19">
      <c r="B2103" s="6">
        <v>2012</v>
      </c>
      <c r="C2103" s="155"/>
      <c r="D2103" s="155"/>
      <c r="E2103" s="155"/>
      <c r="F2103" s="155"/>
      <c r="G2103" s="155"/>
      <c r="H2103" s="155"/>
      <c r="I2103" s="156"/>
      <c r="J2103" s="156"/>
      <c r="K2103" s="156"/>
      <c r="L2103" s="156"/>
      <c r="M2103" s="156"/>
      <c r="N2103" s="156"/>
      <c r="O2103" s="156"/>
      <c r="P2103" s="156"/>
      <c r="Q2103" s="156"/>
      <c r="R2103" s="156"/>
      <c r="S2103" s="156"/>
    </row>
    <row r="2104" spans="1:19">
      <c r="B2104" s="6">
        <v>2011</v>
      </c>
      <c r="C2104" s="155"/>
      <c r="D2104" s="155"/>
      <c r="E2104" s="155"/>
      <c r="F2104" s="155"/>
      <c r="G2104" s="155"/>
      <c r="H2104" s="158">
        <v>2968</v>
      </c>
      <c r="I2104" s="158">
        <v>2968</v>
      </c>
      <c r="J2104" s="158">
        <v>2968</v>
      </c>
      <c r="K2104" s="158">
        <v>2968</v>
      </c>
      <c r="L2104" s="158">
        <v>2968</v>
      </c>
      <c r="M2104" s="158">
        <v>2968</v>
      </c>
      <c r="N2104" s="158">
        <v>2968</v>
      </c>
      <c r="O2104" s="158">
        <v>2967.51</v>
      </c>
      <c r="P2104" s="158">
        <v>2967.51</v>
      </c>
      <c r="Q2104" s="158">
        <v>2967.51</v>
      </c>
      <c r="R2104" s="158">
        <v>2967.51</v>
      </c>
      <c r="S2104" s="158">
        <v>2967.51</v>
      </c>
    </row>
    <row r="2105" spans="1:19">
      <c r="B2105" s="6">
        <v>2010</v>
      </c>
      <c r="C2105" s="155"/>
      <c r="D2105" s="155"/>
      <c r="E2105" s="155"/>
      <c r="F2105" s="155"/>
      <c r="G2105" s="158">
        <v>9215</v>
      </c>
      <c r="H2105" s="158">
        <v>9215</v>
      </c>
      <c r="I2105" s="158">
        <v>9215</v>
      </c>
      <c r="J2105" s="158">
        <v>9215</v>
      </c>
      <c r="K2105" s="158">
        <v>9215</v>
      </c>
      <c r="L2105" s="158">
        <v>9215</v>
      </c>
      <c r="M2105" s="158">
        <v>9215</v>
      </c>
      <c r="N2105" s="158">
        <v>9215</v>
      </c>
      <c r="O2105" s="158">
        <v>9215.25</v>
      </c>
      <c r="P2105" s="158">
        <v>9215.25</v>
      </c>
      <c r="Q2105" s="158">
        <v>9215.25</v>
      </c>
      <c r="R2105" s="158">
        <v>9215.25</v>
      </c>
      <c r="S2105" s="158">
        <v>9215.25</v>
      </c>
    </row>
    <row r="2106" spans="1:19">
      <c r="B2106" s="6">
        <v>2009</v>
      </c>
      <c r="C2106" s="155"/>
      <c r="D2106" s="155"/>
      <c r="E2106" s="155"/>
      <c r="F2106" s="158">
        <v>3912</v>
      </c>
      <c r="G2106" s="158">
        <v>3912</v>
      </c>
      <c r="H2106" s="158">
        <v>3912</v>
      </c>
      <c r="I2106" s="158">
        <v>3912</v>
      </c>
      <c r="J2106" s="158">
        <v>3912</v>
      </c>
      <c r="K2106" s="158">
        <v>3912</v>
      </c>
      <c r="L2106" s="158">
        <v>3912</v>
      </c>
      <c r="M2106" s="158">
        <v>3912</v>
      </c>
      <c r="N2106" s="158">
        <v>3912</v>
      </c>
      <c r="O2106" s="158">
        <v>3912.37</v>
      </c>
      <c r="P2106" s="158">
        <v>3912.37</v>
      </c>
      <c r="Q2106" s="158">
        <v>3912.37</v>
      </c>
      <c r="R2106" s="158">
        <v>3912.37</v>
      </c>
      <c r="S2106" s="158">
        <v>3912.37</v>
      </c>
    </row>
    <row r="2107" spans="1:19">
      <c r="B2107" s="6">
        <v>2008</v>
      </c>
      <c r="C2107" s="155"/>
      <c r="D2107" s="155"/>
      <c r="E2107" s="158">
        <v>6184</v>
      </c>
      <c r="F2107" s="158">
        <v>6184</v>
      </c>
      <c r="G2107" s="158">
        <v>6184</v>
      </c>
      <c r="H2107" s="158">
        <v>6184</v>
      </c>
      <c r="I2107" s="158">
        <v>6184</v>
      </c>
      <c r="J2107" s="158">
        <v>6184</v>
      </c>
      <c r="K2107" s="158">
        <v>6184</v>
      </c>
      <c r="L2107" s="158">
        <v>6184</v>
      </c>
      <c r="M2107" s="158">
        <v>6184</v>
      </c>
      <c r="N2107" s="158">
        <v>6184</v>
      </c>
      <c r="O2107" s="158">
        <v>6183.69</v>
      </c>
      <c r="P2107" s="158">
        <v>6183.69</v>
      </c>
      <c r="Q2107" s="158">
        <v>6183.69</v>
      </c>
      <c r="R2107" s="158">
        <v>6183.69</v>
      </c>
      <c r="S2107" s="158">
        <v>6183.69</v>
      </c>
    </row>
    <row r="2108" spans="1:19">
      <c r="B2108" s="6">
        <v>2007</v>
      </c>
      <c r="C2108" s="155"/>
      <c r="D2108" s="158">
        <v>8506</v>
      </c>
      <c r="E2108" s="158">
        <v>8506</v>
      </c>
      <c r="F2108" s="158">
        <v>8506</v>
      </c>
      <c r="G2108" s="158">
        <v>8506</v>
      </c>
      <c r="H2108" s="158">
        <v>8506</v>
      </c>
      <c r="I2108" s="158">
        <v>8506</v>
      </c>
      <c r="J2108" s="158">
        <v>8506</v>
      </c>
      <c r="K2108" s="158">
        <v>8506</v>
      </c>
      <c r="L2108" s="158">
        <v>8506</v>
      </c>
      <c r="M2108" s="158">
        <v>8506</v>
      </c>
      <c r="N2108" s="158">
        <v>8506</v>
      </c>
      <c r="O2108" s="158">
        <v>8505.5</v>
      </c>
      <c r="P2108" s="158">
        <v>8505.5</v>
      </c>
      <c r="Q2108" s="158">
        <v>8505.5</v>
      </c>
      <c r="R2108" s="158">
        <v>8505.5</v>
      </c>
      <c r="S2108" s="158">
        <v>8505.5</v>
      </c>
    </row>
    <row r="2109" spans="1:19">
      <c r="B2109" s="6">
        <v>2006</v>
      </c>
      <c r="C2109" s="156"/>
      <c r="D2109" s="156">
        <v>3518</v>
      </c>
      <c r="E2109" s="156">
        <v>3518</v>
      </c>
      <c r="F2109" s="156">
        <v>3518</v>
      </c>
      <c r="G2109" s="156">
        <v>3518</v>
      </c>
      <c r="H2109" s="156">
        <v>3518</v>
      </c>
      <c r="I2109" s="156">
        <v>3518</v>
      </c>
      <c r="J2109" s="156">
        <v>3518</v>
      </c>
      <c r="K2109" s="156">
        <v>3518</v>
      </c>
      <c r="L2109" s="156">
        <v>3518</v>
      </c>
      <c r="M2109" s="156">
        <v>3518</v>
      </c>
      <c r="N2109" s="156">
        <v>3518</v>
      </c>
      <c r="O2109" s="158">
        <v>3517.62</v>
      </c>
      <c r="P2109" s="158">
        <v>3517.62</v>
      </c>
      <c r="Q2109" s="158">
        <v>3517.62</v>
      </c>
      <c r="R2109" s="158">
        <v>3517.62</v>
      </c>
      <c r="S2109" s="158">
        <v>3517.62</v>
      </c>
    </row>
    <row r="2110" spans="1:19">
      <c r="B2110" s="6">
        <v>2005</v>
      </c>
      <c r="C2110" s="156"/>
      <c r="D2110" s="156">
        <v>8358</v>
      </c>
      <c r="E2110" s="156">
        <v>8358</v>
      </c>
      <c r="F2110" s="156">
        <v>8358</v>
      </c>
      <c r="G2110" s="156">
        <v>8358</v>
      </c>
      <c r="H2110" s="156">
        <v>8358</v>
      </c>
      <c r="I2110" s="156">
        <v>8358</v>
      </c>
      <c r="J2110" s="156">
        <v>8358</v>
      </c>
      <c r="K2110" s="156">
        <v>8358</v>
      </c>
      <c r="L2110" s="156">
        <v>8358</v>
      </c>
      <c r="M2110" s="156">
        <v>8358</v>
      </c>
      <c r="N2110" s="156">
        <v>8358</v>
      </c>
      <c r="O2110" s="158">
        <v>8357.5</v>
      </c>
      <c r="P2110" s="158">
        <v>8357.5</v>
      </c>
      <c r="Q2110" s="158">
        <v>8357.5</v>
      </c>
      <c r="R2110" s="158">
        <v>8357.5</v>
      </c>
      <c r="S2110" s="158">
        <v>8357.5</v>
      </c>
    </row>
    <row r="2111" spans="1:19">
      <c r="B2111" s="6">
        <v>2004</v>
      </c>
      <c r="C2111" s="156"/>
      <c r="D2111" s="156">
        <v>1617</v>
      </c>
      <c r="E2111" s="156">
        <v>1617</v>
      </c>
      <c r="F2111" s="156">
        <v>1617</v>
      </c>
      <c r="G2111" s="156">
        <v>1617</v>
      </c>
      <c r="H2111" s="156">
        <v>1617</v>
      </c>
      <c r="I2111" s="156">
        <v>1617</v>
      </c>
      <c r="J2111" s="156">
        <v>1617</v>
      </c>
      <c r="K2111" s="156">
        <v>1617</v>
      </c>
      <c r="L2111" s="156">
        <v>1617</v>
      </c>
      <c r="M2111" s="156">
        <v>1617</v>
      </c>
      <c r="N2111" s="156">
        <v>1617</v>
      </c>
      <c r="O2111" s="158">
        <v>1617.25</v>
      </c>
      <c r="P2111" s="158">
        <v>1617.25</v>
      </c>
      <c r="Q2111" s="158">
        <v>1617.25</v>
      </c>
      <c r="R2111" s="158">
        <v>1617.25</v>
      </c>
      <c r="S2111" s="158">
        <v>1617.25</v>
      </c>
    </row>
    <row r="2112" spans="1:19">
      <c r="B2112" s="6">
        <v>2003</v>
      </c>
      <c r="C2112" s="156"/>
      <c r="D2112" s="156">
        <v>22696</v>
      </c>
      <c r="E2112" s="156">
        <v>22696</v>
      </c>
      <c r="F2112" s="156">
        <v>22696</v>
      </c>
      <c r="G2112" s="156">
        <v>22696</v>
      </c>
      <c r="H2112" s="156">
        <v>22696</v>
      </c>
      <c r="I2112" s="156">
        <v>22696</v>
      </c>
      <c r="J2112" s="156">
        <v>22696</v>
      </c>
      <c r="K2112" s="156">
        <v>22696</v>
      </c>
      <c r="L2112" s="156">
        <v>22696</v>
      </c>
      <c r="M2112" s="156">
        <v>22696</v>
      </c>
      <c r="N2112" s="156">
        <v>22696</v>
      </c>
      <c r="O2112" s="158">
        <v>22695.55</v>
      </c>
      <c r="P2112" s="158">
        <v>22695.55</v>
      </c>
      <c r="Q2112" s="158">
        <v>22695.55</v>
      </c>
      <c r="R2112" s="158">
        <v>22695.55</v>
      </c>
      <c r="S2112" s="158">
        <v>22695.55</v>
      </c>
    </row>
    <row r="2113" spans="2:19">
      <c r="B2113" s="6">
        <v>2002</v>
      </c>
      <c r="C2113" s="156"/>
      <c r="D2113" s="156">
        <v>1631</v>
      </c>
      <c r="E2113" s="156">
        <v>1631</v>
      </c>
      <c r="F2113" s="156">
        <v>1631</v>
      </c>
      <c r="G2113" s="156">
        <v>1631</v>
      </c>
      <c r="H2113" s="156">
        <v>1631</v>
      </c>
      <c r="I2113" s="156">
        <v>1631</v>
      </c>
      <c r="J2113" s="156">
        <v>1631</v>
      </c>
      <c r="K2113" s="156">
        <v>1631</v>
      </c>
      <c r="L2113" s="156">
        <v>1631</v>
      </c>
      <c r="M2113" s="156">
        <v>1631</v>
      </c>
      <c r="N2113" s="156">
        <v>1631</v>
      </c>
      <c r="O2113" s="158">
        <v>1630.88</v>
      </c>
      <c r="P2113" s="158">
        <v>1630.88</v>
      </c>
      <c r="Q2113" s="158">
        <v>1630.88</v>
      </c>
      <c r="R2113" s="158">
        <v>1630.88</v>
      </c>
      <c r="S2113" s="158">
        <v>1630.88</v>
      </c>
    </row>
    <row r="2114" spans="2:19">
      <c r="B2114" s="6">
        <v>2001</v>
      </c>
      <c r="C2114" s="156"/>
      <c r="D2114" s="156">
        <v>4007</v>
      </c>
      <c r="E2114" s="156">
        <v>4007</v>
      </c>
      <c r="F2114" s="156">
        <v>4007</v>
      </c>
      <c r="G2114" s="156">
        <v>4007</v>
      </c>
      <c r="H2114" s="156">
        <v>4007</v>
      </c>
      <c r="I2114" s="156">
        <v>4007</v>
      </c>
      <c r="J2114" s="156">
        <v>4007</v>
      </c>
      <c r="K2114" s="156">
        <v>4007</v>
      </c>
      <c r="L2114" s="156">
        <v>4007</v>
      </c>
      <c r="M2114" s="156">
        <v>4007</v>
      </c>
      <c r="N2114" s="156">
        <v>4007</v>
      </c>
      <c r="O2114" s="158">
        <v>4006.86</v>
      </c>
      <c r="P2114" s="158">
        <v>4006.86</v>
      </c>
      <c r="Q2114" s="158">
        <v>4006.86</v>
      </c>
      <c r="R2114" s="158">
        <v>4006.86</v>
      </c>
      <c r="S2114" s="158">
        <v>4006.86</v>
      </c>
    </row>
    <row r="2115" spans="2:19">
      <c r="B2115" s="6">
        <v>2000</v>
      </c>
      <c r="C2115" s="156"/>
      <c r="D2115" s="156">
        <v>4564</v>
      </c>
      <c r="E2115" s="156">
        <v>4564</v>
      </c>
      <c r="F2115" s="156">
        <v>4564</v>
      </c>
      <c r="G2115" s="156">
        <v>4564</v>
      </c>
      <c r="H2115" s="156">
        <v>4564</v>
      </c>
      <c r="I2115" s="156">
        <v>4564</v>
      </c>
      <c r="J2115" s="156">
        <v>4564</v>
      </c>
      <c r="K2115" s="156">
        <v>4564</v>
      </c>
      <c r="L2115" s="156">
        <v>4564</v>
      </c>
      <c r="M2115" s="156">
        <v>4564</v>
      </c>
      <c r="N2115" s="156">
        <v>4564</v>
      </c>
      <c r="O2115" s="158">
        <v>4564.24</v>
      </c>
      <c r="P2115" s="158">
        <v>4564.24</v>
      </c>
      <c r="Q2115" s="158">
        <v>4564.24</v>
      </c>
      <c r="R2115" s="158">
        <v>4564.24</v>
      </c>
      <c r="S2115" s="158">
        <v>4564.24</v>
      </c>
    </row>
    <row r="2116" spans="2:19">
      <c r="B2116" s="6">
        <v>1999</v>
      </c>
      <c r="C2116" s="156"/>
      <c r="D2116" s="156">
        <v>2768</v>
      </c>
      <c r="E2116" s="156">
        <v>2768</v>
      </c>
      <c r="F2116" s="156">
        <v>2768</v>
      </c>
      <c r="G2116" s="156">
        <v>2768</v>
      </c>
      <c r="H2116" s="156">
        <v>2768</v>
      </c>
      <c r="I2116" s="156">
        <v>2768</v>
      </c>
      <c r="J2116" s="156">
        <v>2768</v>
      </c>
      <c r="K2116" s="156">
        <v>2768</v>
      </c>
      <c r="L2116" s="156">
        <v>2768</v>
      </c>
      <c r="M2116" s="156">
        <v>2768</v>
      </c>
      <c r="N2116" s="156">
        <v>2768</v>
      </c>
      <c r="O2116" s="158">
        <v>2767.61</v>
      </c>
      <c r="P2116" s="158">
        <v>2767.61</v>
      </c>
      <c r="Q2116" s="158">
        <v>2767.61</v>
      </c>
      <c r="R2116" s="158">
        <v>2767.61</v>
      </c>
      <c r="S2116" s="158">
        <v>2767.61</v>
      </c>
    </row>
    <row r="2117" spans="2:19">
      <c r="B2117" s="6">
        <v>1998</v>
      </c>
      <c r="C2117" s="156"/>
      <c r="D2117" s="156">
        <v>45614</v>
      </c>
      <c r="E2117" s="156">
        <v>45614</v>
      </c>
      <c r="F2117" s="156">
        <v>45614</v>
      </c>
      <c r="G2117" s="156">
        <v>45614</v>
      </c>
      <c r="H2117" s="156">
        <v>45614</v>
      </c>
      <c r="I2117" s="156">
        <v>45614</v>
      </c>
      <c r="J2117" s="156">
        <v>45614</v>
      </c>
      <c r="K2117" s="156">
        <v>45614</v>
      </c>
      <c r="L2117" s="156">
        <v>45614</v>
      </c>
      <c r="M2117" s="156">
        <v>45614</v>
      </c>
      <c r="N2117" s="156">
        <v>45614</v>
      </c>
      <c r="O2117" s="158">
        <v>45614.43</v>
      </c>
      <c r="P2117" s="158">
        <v>45614.43</v>
      </c>
      <c r="Q2117" s="158">
        <v>45614.43</v>
      </c>
      <c r="R2117" s="158">
        <v>45614.43</v>
      </c>
      <c r="S2117" s="158">
        <v>45614.43</v>
      </c>
    </row>
    <row r="2118" spans="2:19">
      <c r="B2118" s="6">
        <v>1997</v>
      </c>
      <c r="C2118" s="156"/>
      <c r="D2118" s="156"/>
      <c r="E2118" s="156"/>
      <c r="F2118" s="156"/>
      <c r="G2118" s="156"/>
      <c r="H2118" s="156"/>
      <c r="I2118" s="156"/>
      <c r="J2118" s="156"/>
      <c r="K2118" s="156"/>
      <c r="L2118" s="156"/>
      <c r="M2118" s="156"/>
      <c r="N2118" s="156"/>
      <c r="O2118" s="156"/>
      <c r="P2118" s="156"/>
      <c r="Q2118" s="156"/>
      <c r="R2118" s="156"/>
      <c r="S2118" s="156"/>
    </row>
    <row r="2119" spans="2:19">
      <c r="B2119" s="6">
        <v>1996</v>
      </c>
      <c r="C2119" s="156"/>
      <c r="D2119" s="156"/>
      <c r="E2119" s="156"/>
      <c r="F2119" s="156"/>
      <c r="G2119" s="156"/>
      <c r="H2119" s="156"/>
      <c r="I2119" s="156"/>
      <c r="J2119" s="156"/>
      <c r="K2119" s="156"/>
      <c r="L2119" s="156"/>
      <c r="M2119" s="156"/>
      <c r="N2119" s="156"/>
      <c r="O2119" s="156"/>
      <c r="P2119" s="156"/>
      <c r="Q2119" s="156"/>
      <c r="R2119" s="156"/>
      <c r="S2119" s="156"/>
    </row>
    <row r="2120" spans="2:19">
      <c r="B2120" s="6">
        <v>1995</v>
      </c>
      <c r="C2120" s="156"/>
      <c r="D2120" s="156">
        <v>2935</v>
      </c>
      <c r="E2120" s="156">
        <v>2935</v>
      </c>
      <c r="F2120" s="156">
        <v>2935</v>
      </c>
      <c r="G2120" s="156">
        <v>2935</v>
      </c>
      <c r="H2120" s="156">
        <v>2935</v>
      </c>
      <c r="I2120" s="156">
        <v>2935</v>
      </c>
      <c r="J2120" s="156">
        <v>2935</v>
      </c>
      <c r="K2120" s="156">
        <v>2935</v>
      </c>
      <c r="L2120" s="156">
        <v>2935</v>
      </c>
      <c r="M2120" s="156">
        <v>2935</v>
      </c>
      <c r="N2120" s="156">
        <v>2935</v>
      </c>
      <c r="O2120" s="158">
        <v>2935.37</v>
      </c>
      <c r="P2120" s="158">
        <v>2935.37</v>
      </c>
      <c r="Q2120" s="158">
        <v>2935.37</v>
      </c>
      <c r="R2120" s="158">
        <v>2935.37</v>
      </c>
      <c r="S2120" s="158">
        <v>2935.37</v>
      </c>
    </row>
    <row r="2121" spans="2:19">
      <c r="B2121" s="6">
        <v>1994</v>
      </c>
      <c r="C2121" s="156"/>
      <c r="D2121" s="156">
        <v>23174</v>
      </c>
      <c r="E2121" s="156">
        <v>23174</v>
      </c>
      <c r="F2121" s="156">
        <v>23174</v>
      </c>
      <c r="G2121" s="156">
        <v>23174</v>
      </c>
      <c r="H2121" s="156">
        <v>23174</v>
      </c>
      <c r="I2121" s="156">
        <v>23174</v>
      </c>
      <c r="J2121" s="156">
        <v>23174</v>
      </c>
      <c r="K2121" s="156">
        <v>23174</v>
      </c>
      <c r="L2121" s="156">
        <v>23174</v>
      </c>
      <c r="M2121" s="156">
        <v>23174</v>
      </c>
      <c r="N2121" s="156">
        <v>23174</v>
      </c>
      <c r="O2121" s="158">
        <v>23174.46</v>
      </c>
      <c r="P2121" s="158">
        <v>23174.46</v>
      </c>
      <c r="Q2121" s="158">
        <v>23174.46</v>
      </c>
      <c r="R2121" s="158">
        <v>23174.46</v>
      </c>
      <c r="S2121" s="158">
        <v>23174.46</v>
      </c>
    </row>
    <row r="2122" spans="2:19">
      <c r="B2122" s="6">
        <v>1993</v>
      </c>
      <c r="C2122" s="156"/>
      <c r="D2122" s="156">
        <v>19656</v>
      </c>
      <c r="E2122" s="156">
        <v>19656</v>
      </c>
      <c r="F2122" s="156">
        <v>19656</v>
      </c>
      <c r="G2122" s="156">
        <v>19656</v>
      </c>
      <c r="H2122" s="156">
        <v>19656</v>
      </c>
      <c r="I2122" s="156">
        <v>19656</v>
      </c>
      <c r="J2122" s="156">
        <v>19656</v>
      </c>
      <c r="K2122" s="156">
        <v>19656</v>
      </c>
      <c r="L2122" s="156">
        <v>19656</v>
      </c>
      <c r="M2122" s="156">
        <v>19656</v>
      </c>
      <c r="N2122" s="156">
        <v>19656</v>
      </c>
      <c r="O2122" s="158">
        <v>19655.78</v>
      </c>
      <c r="P2122" s="158">
        <v>19655.78</v>
      </c>
      <c r="Q2122" s="158">
        <v>19655.78</v>
      </c>
      <c r="R2122" s="158">
        <v>19655.78</v>
      </c>
      <c r="S2122" s="158">
        <v>19655.78</v>
      </c>
    </row>
    <row r="2123" spans="2:19">
      <c r="B2123" s="6">
        <v>1992</v>
      </c>
      <c r="C2123" s="156"/>
      <c r="D2123" s="156">
        <v>52165</v>
      </c>
      <c r="E2123" s="156">
        <v>52165</v>
      </c>
      <c r="F2123" s="156">
        <v>52165</v>
      </c>
      <c r="G2123" s="156">
        <v>52165</v>
      </c>
      <c r="H2123" s="156">
        <v>52165</v>
      </c>
      <c r="I2123" s="156">
        <v>52165</v>
      </c>
      <c r="J2123" s="156">
        <v>52165</v>
      </c>
      <c r="K2123" s="156">
        <v>52165</v>
      </c>
      <c r="L2123" s="156">
        <v>52165</v>
      </c>
      <c r="M2123" s="156">
        <v>52165</v>
      </c>
      <c r="N2123" s="156">
        <v>52165</v>
      </c>
      <c r="O2123" s="158">
        <v>52165.49</v>
      </c>
      <c r="P2123" s="158">
        <v>52165.49</v>
      </c>
      <c r="Q2123" s="158">
        <v>52165.49</v>
      </c>
      <c r="R2123" s="158">
        <v>52165.49</v>
      </c>
      <c r="S2123" s="158">
        <v>52165.49</v>
      </c>
    </row>
    <row r="2124" spans="2:19">
      <c r="B2124" s="6">
        <v>1991</v>
      </c>
      <c r="C2124" s="156"/>
      <c r="D2124" s="156">
        <v>41957</v>
      </c>
      <c r="E2124" s="156">
        <v>41957</v>
      </c>
      <c r="F2124" s="156">
        <v>41957</v>
      </c>
      <c r="G2124" s="156">
        <v>41957</v>
      </c>
      <c r="H2124" s="156">
        <v>41957</v>
      </c>
      <c r="I2124" s="156">
        <v>41957</v>
      </c>
      <c r="J2124" s="156">
        <v>41957</v>
      </c>
      <c r="K2124" s="156">
        <v>41957</v>
      </c>
      <c r="L2124" s="156">
        <v>41957</v>
      </c>
      <c r="M2124" s="156">
        <v>41957</v>
      </c>
      <c r="N2124" s="156">
        <v>41957</v>
      </c>
      <c r="O2124" s="158">
        <v>41957.38</v>
      </c>
      <c r="P2124" s="158">
        <v>41957.38</v>
      </c>
      <c r="Q2124" s="158">
        <v>41957.38</v>
      </c>
      <c r="R2124" s="158">
        <v>41957.38</v>
      </c>
      <c r="S2124" s="158">
        <v>41957.38</v>
      </c>
    </row>
    <row r="2125" spans="2:19">
      <c r="B2125" s="6">
        <v>1990</v>
      </c>
      <c r="C2125" s="156"/>
      <c r="D2125" s="156">
        <v>22888</v>
      </c>
      <c r="E2125" s="156">
        <v>22888</v>
      </c>
      <c r="F2125" s="156">
        <v>22888</v>
      </c>
      <c r="G2125" s="156">
        <v>22888</v>
      </c>
      <c r="H2125" s="156">
        <v>22888</v>
      </c>
      <c r="I2125" s="156">
        <v>22888</v>
      </c>
      <c r="J2125" s="156">
        <v>22888</v>
      </c>
      <c r="K2125" s="156">
        <v>22888</v>
      </c>
      <c r="L2125" s="156">
        <v>22888</v>
      </c>
      <c r="M2125" s="156">
        <v>22888</v>
      </c>
      <c r="N2125" s="156">
        <v>22888</v>
      </c>
      <c r="O2125" s="158">
        <v>22887.85</v>
      </c>
      <c r="P2125" s="158">
        <v>22887.85</v>
      </c>
      <c r="Q2125" s="158">
        <v>22887.85</v>
      </c>
      <c r="R2125" s="158">
        <v>22887.85</v>
      </c>
      <c r="S2125" s="158">
        <v>22887.85</v>
      </c>
    </row>
    <row r="2126" spans="2:19">
      <c r="B2126" s="6">
        <v>1989</v>
      </c>
      <c r="C2126" s="156"/>
      <c r="D2126" s="156">
        <v>39790</v>
      </c>
      <c r="E2126" s="156">
        <v>39790</v>
      </c>
      <c r="F2126" s="156">
        <v>39790</v>
      </c>
      <c r="G2126" s="156">
        <v>39790</v>
      </c>
      <c r="H2126" s="156">
        <v>39790</v>
      </c>
      <c r="I2126" s="156">
        <v>39790</v>
      </c>
      <c r="J2126" s="156">
        <v>39790</v>
      </c>
      <c r="K2126" s="156">
        <v>39790</v>
      </c>
      <c r="L2126" s="156">
        <v>39790</v>
      </c>
      <c r="M2126" s="156">
        <v>39790</v>
      </c>
      <c r="N2126" s="156">
        <v>39790</v>
      </c>
      <c r="O2126" s="158">
        <v>39790.25</v>
      </c>
      <c r="P2126" s="158">
        <v>39790.25</v>
      </c>
      <c r="Q2126" s="158">
        <v>39790.25</v>
      </c>
      <c r="R2126" s="158">
        <v>39790.25</v>
      </c>
      <c r="S2126" s="158">
        <v>39790.25</v>
      </c>
    </row>
    <row r="2127" spans="2:19">
      <c r="B2127" s="6">
        <v>1988</v>
      </c>
      <c r="C2127" s="156"/>
      <c r="D2127" s="156">
        <v>61076</v>
      </c>
      <c r="E2127" s="156">
        <v>61076</v>
      </c>
      <c r="F2127" s="156">
        <v>61076</v>
      </c>
      <c r="G2127" s="156">
        <v>61076</v>
      </c>
      <c r="H2127" s="156">
        <v>61076</v>
      </c>
      <c r="I2127" s="156">
        <v>61076</v>
      </c>
      <c r="J2127" s="156">
        <v>61076</v>
      </c>
      <c r="K2127" s="156">
        <v>61076</v>
      </c>
      <c r="L2127" s="156">
        <v>61076</v>
      </c>
      <c r="M2127" s="156">
        <v>61076</v>
      </c>
      <c r="N2127" s="156">
        <v>61076</v>
      </c>
      <c r="O2127" s="158">
        <v>61076.11</v>
      </c>
      <c r="P2127" s="158">
        <v>61076.11</v>
      </c>
      <c r="Q2127" s="158">
        <v>61076.11</v>
      </c>
      <c r="R2127" s="158">
        <v>61076.11</v>
      </c>
      <c r="S2127" s="158">
        <v>61076.11</v>
      </c>
    </row>
    <row r="2128" spans="2:19">
      <c r="B2128" s="6">
        <v>1987</v>
      </c>
      <c r="C2128" s="156"/>
      <c r="D2128" s="156">
        <v>23822</v>
      </c>
      <c r="E2128" s="156">
        <v>23822</v>
      </c>
      <c r="F2128" s="156">
        <v>23822</v>
      </c>
      <c r="G2128" s="156">
        <v>23822</v>
      </c>
      <c r="H2128" s="156">
        <v>23822</v>
      </c>
      <c r="I2128" s="156">
        <v>23822</v>
      </c>
      <c r="J2128" s="156">
        <v>23822</v>
      </c>
      <c r="K2128" s="156">
        <v>23822</v>
      </c>
      <c r="L2128" s="156">
        <v>23822</v>
      </c>
      <c r="M2128" s="156">
        <v>23822</v>
      </c>
      <c r="N2128" s="156">
        <v>23822</v>
      </c>
      <c r="O2128" s="158">
        <v>23822.33</v>
      </c>
      <c r="P2128" s="158">
        <v>23822.33</v>
      </c>
      <c r="Q2128" s="158">
        <v>23822.33</v>
      </c>
      <c r="R2128" s="158">
        <v>23822.33</v>
      </c>
      <c r="S2128" s="158">
        <v>23822.33</v>
      </c>
    </row>
    <row r="2129" spans="2:19">
      <c r="B2129" s="6">
        <v>1986</v>
      </c>
      <c r="C2129" s="156"/>
      <c r="D2129" s="156">
        <v>8747</v>
      </c>
      <c r="E2129" s="156">
        <v>8747</v>
      </c>
      <c r="F2129" s="156">
        <v>8747</v>
      </c>
      <c r="G2129" s="156">
        <v>8747</v>
      </c>
      <c r="H2129" s="156">
        <v>8747</v>
      </c>
      <c r="I2129" s="156">
        <v>8747</v>
      </c>
      <c r="J2129" s="156">
        <v>8747</v>
      </c>
      <c r="K2129" s="156">
        <v>8747</v>
      </c>
      <c r="L2129" s="156">
        <v>8747</v>
      </c>
      <c r="M2129" s="156">
        <v>8747</v>
      </c>
      <c r="N2129" s="156">
        <v>8747</v>
      </c>
      <c r="O2129" s="158">
        <v>8747.2900000000009</v>
      </c>
      <c r="P2129" s="158">
        <v>8747.2900000000009</v>
      </c>
      <c r="Q2129" s="158">
        <v>8747.2900000000009</v>
      </c>
      <c r="R2129" s="158">
        <v>8747.2900000000009</v>
      </c>
      <c r="S2129" s="158">
        <v>8747.2900000000009</v>
      </c>
    </row>
    <row r="2130" spans="2:19">
      <c r="B2130" s="6">
        <v>1985</v>
      </c>
      <c r="C2130" s="156"/>
      <c r="D2130" s="156">
        <v>3550</v>
      </c>
      <c r="E2130" s="156">
        <v>3550</v>
      </c>
      <c r="F2130" s="156">
        <v>3550</v>
      </c>
      <c r="G2130" s="156">
        <v>3550</v>
      </c>
      <c r="H2130" s="156">
        <v>3550</v>
      </c>
      <c r="I2130" s="156">
        <v>3550</v>
      </c>
      <c r="J2130" s="156">
        <v>3550</v>
      </c>
      <c r="K2130" s="156">
        <v>3550</v>
      </c>
      <c r="L2130" s="156">
        <v>3550</v>
      </c>
      <c r="M2130" s="156">
        <v>3550</v>
      </c>
      <c r="N2130" s="156">
        <v>3550</v>
      </c>
      <c r="O2130" s="158">
        <v>3550.41</v>
      </c>
      <c r="P2130" s="158">
        <v>3550.41</v>
      </c>
      <c r="Q2130" s="158">
        <v>3550.41</v>
      </c>
      <c r="R2130" s="158">
        <v>3550.41</v>
      </c>
      <c r="S2130" s="158">
        <v>3550.41</v>
      </c>
    </row>
    <row r="2131" spans="2:19">
      <c r="B2131" s="6">
        <v>1984</v>
      </c>
      <c r="C2131" s="156"/>
      <c r="D2131" s="156">
        <v>895</v>
      </c>
      <c r="E2131" s="156">
        <v>895</v>
      </c>
      <c r="F2131" s="156">
        <v>895</v>
      </c>
      <c r="G2131" s="156">
        <v>895</v>
      </c>
      <c r="H2131" s="156">
        <v>895</v>
      </c>
      <c r="I2131" s="156">
        <v>895</v>
      </c>
      <c r="J2131" s="156">
        <v>895</v>
      </c>
      <c r="K2131" s="156">
        <v>895</v>
      </c>
      <c r="L2131" s="156">
        <v>895</v>
      </c>
      <c r="M2131" s="156">
        <v>895</v>
      </c>
      <c r="N2131" s="156">
        <v>895</v>
      </c>
      <c r="O2131" s="158">
        <v>895.28</v>
      </c>
      <c r="P2131" s="158">
        <v>895.28</v>
      </c>
      <c r="Q2131" s="158">
        <v>895.28</v>
      </c>
      <c r="R2131" s="158">
        <v>895.28</v>
      </c>
      <c r="S2131" s="158">
        <v>895.28</v>
      </c>
    </row>
    <row r="2132" spans="2:19">
      <c r="B2132" s="6">
        <v>1983</v>
      </c>
      <c r="C2132" s="156"/>
      <c r="D2132" s="156">
        <v>39850</v>
      </c>
      <c r="E2132" s="156">
        <v>39850</v>
      </c>
      <c r="F2132" s="156">
        <v>39850</v>
      </c>
      <c r="G2132" s="156">
        <v>39850</v>
      </c>
      <c r="H2132" s="156">
        <v>39850</v>
      </c>
      <c r="I2132" s="156">
        <v>39850</v>
      </c>
      <c r="J2132" s="156">
        <v>39850</v>
      </c>
      <c r="K2132" s="156">
        <v>39850</v>
      </c>
      <c r="L2132" s="156">
        <v>39850</v>
      </c>
      <c r="M2132" s="156">
        <v>39850</v>
      </c>
      <c r="N2132" s="156">
        <v>39850</v>
      </c>
      <c r="O2132" s="158">
        <v>39850.26</v>
      </c>
      <c r="P2132" s="158">
        <v>39850.26</v>
      </c>
      <c r="Q2132" s="158">
        <v>39850.26</v>
      </c>
      <c r="R2132" s="158">
        <v>39850.26</v>
      </c>
      <c r="S2132" s="158">
        <v>39850.26</v>
      </c>
    </row>
    <row r="2133" spans="2:19">
      <c r="B2133" s="6">
        <v>1982</v>
      </c>
      <c r="C2133" s="156"/>
      <c r="D2133" s="156">
        <v>26983</v>
      </c>
      <c r="E2133" s="156">
        <v>26983</v>
      </c>
      <c r="F2133" s="156">
        <v>26983</v>
      </c>
      <c r="G2133" s="156">
        <v>26983</v>
      </c>
      <c r="H2133" s="156">
        <v>26983</v>
      </c>
      <c r="I2133" s="156">
        <v>26983</v>
      </c>
      <c r="J2133" s="156">
        <v>26983</v>
      </c>
      <c r="K2133" s="156">
        <v>26983</v>
      </c>
      <c r="L2133" s="156">
        <v>26983</v>
      </c>
      <c r="M2133" s="156">
        <v>26983</v>
      </c>
      <c r="N2133" s="156">
        <v>26983</v>
      </c>
      <c r="O2133" s="158">
        <v>26983.46</v>
      </c>
      <c r="P2133" s="158">
        <v>26983.46</v>
      </c>
      <c r="Q2133" s="158">
        <v>26983.46</v>
      </c>
      <c r="R2133" s="158">
        <v>26983.46</v>
      </c>
      <c r="S2133" s="158">
        <v>26983.46</v>
      </c>
    </row>
    <row r="2134" spans="2:19">
      <c r="B2134" s="6">
        <v>1981</v>
      </c>
      <c r="C2134" s="156"/>
      <c r="D2134" s="156">
        <v>14699</v>
      </c>
      <c r="E2134" s="156">
        <v>14699</v>
      </c>
      <c r="F2134" s="156">
        <v>14699</v>
      </c>
      <c r="G2134" s="156">
        <v>14699</v>
      </c>
      <c r="H2134" s="156">
        <v>14699</v>
      </c>
      <c r="I2134" s="156">
        <v>14699</v>
      </c>
      <c r="J2134" s="156">
        <v>14699</v>
      </c>
      <c r="K2134" s="156">
        <v>14699</v>
      </c>
      <c r="L2134" s="156">
        <v>14699</v>
      </c>
      <c r="M2134" s="156">
        <v>14699</v>
      </c>
      <c r="N2134" s="156">
        <v>14699</v>
      </c>
      <c r="O2134" s="158">
        <v>14699.28</v>
      </c>
      <c r="P2134" s="158">
        <v>14699.28</v>
      </c>
      <c r="Q2134" s="158">
        <v>14699.28</v>
      </c>
      <c r="R2134" s="158">
        <v>14699.28</v>
      </c>
      <c r="S2134" s="158">
        <v>14699.28</v>
      </c>
    </row>
    <row r="2135" spans="2:19">
      <c r="B2135" s="6">
        <v>1980</v>
      </c>
      <c r="C2135" s="156"/>
      <c r="D2135" s="156">
        <v>48167</v>
      </c>
      <c r="E2135" s="156">
        <v>48167</v>
      </c>
      <c r="F2135" s="156">
        <v>48167</v>
      </c>
      <c r="G2135" s="156">
        <v>48167</v>
      </c>
      <c r="H2135" s="156">
        <v>48167</v>
      </c>
      <c r="I2135" s="156">
        <v>48167</v>
      </c>
      <c r="J2135" s="156">
        <v>48167</v>
      </c>
      <c r="K2135" s="156">
        <v>48167</v>
      </c>
      <c r="L2135" s="156">
        <v>48167</v>
      </c>
      <c r="M2135" s="156">
        <v>48167</v>
      </c>
      <c r="N2135" s="156">
        <v>48167</v>
      </c>
      <c r="O2135" s="158">
        <v>48166.8</v>
      </c>
      <c r="P2135" s="158">
        <v>48166.8</v>
      </c>
      <c r="Q2135" s="158">
        <v>48166.8</v>
      </c>
      <c r="R2135" s="158">
        <v>48166.8</v>
      </c>
      <c r="S2135" s="158">
        <v>48166.8</v>
      </c>
    </row>
    <row r="2136" spans="2:19">
      <c r="B2136" s="6">
        <v>1979</v>
      </c>
      <c r="C2136" s="156"/>
      <c r="D2136" s="156">
        <v>6205</v>
      </c>
      <c r="E2136" s="156">
        <v>6205</v>
      </c>
      <c r="F2136" s="156">
        <v>6205</v>
      </c>
      <c r="G2136" s="156">
        <v>6205</v>
      </c>
      <c r="H2136" s="156">
        <v>6205</v>
      </c>
      <c r="I2136" s="156">
        <v>6205</v>
      </c>
      <c r="J2136" s="156">
        <v>6205</v>
      </c>
      <c r="K2136" s="156">
        <v>6205</v>
      </c>
      <c r="L2136" s="156">
        <v>6205</v>
      </c>
      <c r="M2136" s="156">
        <v>6205</v>
      </c>
      <c r="N2136" s="156">
        <v>6205</v>
      </c>
      <c r="O2136" s="158">
        <v>6204.97</v>
      </c>
      <c r="P2136" s="158">
        <v>6204.97</v>
      </c>
      <c r="Q2136" s="158">
        <v>6204.97</v>
      </c>
      <c r="R2136" s="158">
        <v>6204.97</v>
      </c>
      <c r="S2136" s="158">
        <v>6204.97</v>
      </c>
    </row>
    <row r="2137" spans="2:19">
      <c r="B2137" s="6">
        <v>1978</v>
      </c>
      <c r="C2137" s="156"/>
      <c r="D2137" s="156">
        <v>4554</v>
      </c>
      <c r="E2137" s="156">
        <v>4554</v>
      </c>
      <c r="F2137" s="156">
        <v>4554</v>
      </c>
      <c r="G2137" s="156">
        <v>4554</v>
      </c>
      <c r="H2137" s="156">
        <v>4554</v>
      </c>
      <c r="I2137" s="156">
        <v>4554</v>
      </c>
      <c r="J2137" s="156">
        <v>4554</v>
      </c>
      <c r="K2137" s="156">
        <v>4554</v>
      </c>
      <c r="L2137" s="156">
        <v>4554</v>
      </c>
      <c r="M2137" s="156">
        <v>4554</v>
      </c>
      <c r="N2137" s="156">
        <v>4554</v>
      </c>
      <c r="O2137" s="158">
        <v>4554.3500000000004</v>
      </c>
      <c r="P2137" s="158">
        <v>4554.3500000000004</v>
      </c>
      <c r="Q2137" s="158">
        <v>4554.3500000000004</v>
      </c>
      <c r="R2137" s="158">
        <v>4554.3500000000004</v>
      </c>
      <c r="S2137" s="158">
        <v>4554.3500000000004</v>
      </c>
    </row>
    <row r="2138" spans="2:19">
      <c r="B2138" s="6">
        <v>1977</v>
      </c>
      <c r="C2138" s="156"/>
      <c r="D2138" s="156">
        <v>18897</v>
      </c>
      <c r="E2138" s="156">
        <v>18897</v>
      </c>
      <c r="F2138" s="156">
        <v>18897</v>
      </c>
      <c r="G2138" s="156">
        <v>18897</v>
      </c>
      <c r="H2138" s="156">
        <v>18897</v>
      </c>
      <c r="I2138" s="156">
        <v>18897</v>
      </c>
      <c r="J2138" s="156">
        <v>18897</v>
      </c>
      <c r="K2138" s="156">
        <v>18897</v>
      </c>
      <c r="L2138" s="156">
        <v>18897</v>
      </c>
      <c r="M2138" s="156">
        <v>18897</v>
      </c>
      <c r="N2138" s="156">
        <v>18897</v>
      </c>
      <c r="O2138" s="158">
        <v>18897.23</v>
      </c>
      <c r="P2138" s="158">
        <v>18897.23</v>
      </c>
      <c r="Q2138" s="158">
        <v>18897.23</v>
      </c>
      <c r="R2138" s="158">
        <v>18897.23</v>
      </c>
      <c r="S2138" s="158">
        <v>18897.23</v>
      </c>
    </row>
    <row r="2139" spans="2:19">
      <c r="B2139" s="6">
        <v>1976</v>
      </c>
      <c r="C2139" s="156"/>
      <c r="D2139" s="156">
        <v>7062</v>
      </c>
      <c r="E2139" s="156">
        <v>7062</v>
      </c>
      <c r="F2139" s="156">
        <v>7062</v>
      </c>
      <c r="G2139" s="156">
        <v>7062</v>
      </c>
      <c r="H2139" s="156">
        <v>7062</v>
      </c>
      <c r="I2139" s="156">
        <v>7062</v>
      </c>
      <c r="J2139" s="156">
        <v>7062</v>
      </c>
      <c r="K2139" s="156">
        <v>7062</v>
      </c>
      <c r="L2139" s="156">
        <v>7062</v>
      </c>
      <c r="M2139" s="156">
        <v>7062</v>
      </c>
      <c r="N2139" s="156">
        <v>7062</v>
      </c>
      <c r="O2139" s="158">
        <v>7062.01</v>
      </c>
      <c r="P2139" s="158">
        <v>7062.01</v>
      </c>
      <c r="Q2139" s="158">
        <v>7062.01</v>
      </c>
      <c r="R2139" s="158">
        <v>7062.01</v>
      </c>
      <c r="S2139" s="158">
        <v>7062.01</v>
      </c>
    </row>
    <row r="2140" spans="2:19">
      <c r="B2140" s="6">
        <v>1975</v>
      </c>
      <c r="C2140" s="156"/>
      <c r="D2140" s="156">
        <v>10900</v>
      </c>
      <c r="E2140" s="156">
        <v>10900</v>
      </c>
      <c r="F2140" s="156">
        <v>10900</v>
      </c>
      <c r="G2140" s="156">
        <v>10900</v>
      </c>
      <c r="H2140" s="156">
        <v>10900</v>
      </c>
      <c r="I2140" s="156">
        <v>10900</v>
      </c>
      <c r="J2140" s="156">
        <v>10900</v>
      </c>
      <c r="K2140" s="156">
        <v>10900</v>
      </c>
      <c r="L2140" s="156">
        <v>10900</v>
      </c>
      <c r="M2140" s="156">
        <v>10900</v>
      </c>
      <c r="N2140" s="156">
        <v>10900</v>
      </c>
      <c r="O2140" s="158">
        <v>10900.3</v>
      </c>
      <c r="P2140" s="158">
        <v>10900.3</v>
      </c>
      <c r="Q2140" s="158">
        <v>10900.3</v>
      </c>
      <c r="R2140" s="158">
        <v>10900.3</v>
      </c>
      <c r="S2140" s="158">
        <v>10900.3</v>
      </c>
    </row>
    <row r="2141" spans="2:19">
      <c r="B2141" s="6">
        <v>1974</v>
      </c>
      <c r="C2141" s="156"/>
      <c r="D2141" s="156">
        <v>7099</v>
      </c>
      <c r="E2141" s="156">
        <v>7099</v>
      </c>
      <c r="F2141" s="156">
        <v>7099</v>
      </c>
      <c r="G2141" s="156">
        <v>7099</v>
      </c>
      <c r="H2141" s="156">
        <v>7099</v>
      </c>
      <c r="I2141" s="156">
        <v>7099</v>
      </c>
      <c r="J2141" s="156">
        <v>7099</v>
      </c>
      <c r="K2141" s="156">
        <v>7099</v>
      </c>
      <c r="L2141" s="156">
        <v>7099</v>
      </c>
      <c r="M2141" s="156">
        <v>7099</v>
      </c>
      <c r="N2141" s="156">
        <v>7099</v>
      </c>
      <c r="O2141" s="158">
        <v>7099.27</v>
      </c>
      <c r="P2141" s="158">
        <v>7099.27</v>
      </c>
      <c r="Q2141" s="158">
        <v>7099.27</v>
      </c>
      <c r="R2141" s="158">
        <v>7099.27</v>
      </c>
      <c r="S2141" s="158">
        <v>7099.27</v>
      </c>
    </row>
    <row r="2142" spans="2:19">
      <c r="B2142" s="6">
        <v>1973</v>
      </c>
      <c r="C2142" s="156"/>
      <c r="D2142" s="156">
        <v>2853</v>
      </c>
      <c r="E2142" s="156">
        <v>2853</v>
      </c>
      <c r="F2142" s="156">
        <v>2853</v>
      </c>
      <c r="G2142" s="156">
        <v>2853</v>
      </c>
      <c r="H2142" s="156">
        <v>2853</v>
      </c>
      <c r="I2142" s="156">
        <v>2853</v>
      </c>
      <c r="J2142" s="156">
        <v>2853</v>
      </c>
      <c r="K2142" s="156">
        <v>2853</v>
      </c>
      <c r="L2142" s="156">
        <v>2853</v>
      </c>
      <c r="M2142" s="156">
        <v>2853</v>
      </c>
      <c r="N2142" s="156">
        <v>2853</v>
      </c>
      <c r="O2142" s="158">
        <v>2852.89</v>
      </c>
      <c r="P2142" s="158">
        <v>2852.89</v>
      </c>
      <c r="Q2142" s="158">
        <v>2852.89</v>
      </c>
      <c r="R2142" s="158">
        <v>2852.89</v>
      </c>
      <c r="S2142" s="158">
        <v>2852.89</v>
      </c>
    </row>
    <row r="2143" spans="2:19">
      <c r="B2143" s="6">
        <v>1972</v>
      </c>
      <c r="C2143" s="156"/>
      <c r="D2143" s="156">
        <v>9822</v>
      </c>
      <c r="E2143" s="156">
        <v>9822</v>
      </c>
      <c r="F2143" s="156">
        <v>9822</v>
      </c>
      <c r="G2143" s="156">
        <v>9822</v>
      </c>
      <c r="H2143" s="156">
        <v>9822</v>
      </c>
      <c r="I2143" s="156">
        <v>9822</v>
      </c>
      <c r="J2143" s="156">
        <v>9822</v>
      </c>
      <c r="K2143" s="156">
        <v>9822</v>
      </c>
      <c r="L2143" s="156">
        <v>9822</v>
      </c>
      <c r="M2143" s="156">
        <v>9822</v>
      </c>
      <c r="N2143" s="156">
        <v>9822</v>
      </c>
      <c r="O2143" s="158">
        <v>9822.2999999999993</v>
      </c>
      <c r="P2143" s="158">
        <v>9822.2999999999993</v>
      </c>
      <c r="Q2143" s="158">
        <v>9822.2999999999993</v>
      </c>
      <c r="R2143" s="158">
        <v>9822.2999999999993</v>
      </c>
      <c r="S2143" s="158">
        <v>9822.2999999999993</v>
      </c>
    </row>
    <row r="2144" spans="2:19">
      <c r="B2144" s="6">
        <v>1971</v>
      </c>
      <c r="C2144" s="156"/>
      <c r="D2144" s="156"/>
      <c r="E2144" s="156"/>
      <c r="F2144" s="156"/>
      <c r="G2144" s="156"/>
      <c r="H2144" s="156"/>
      <c r="I2144" s="156"/>
      <c r="J2144" s="156"/>
      <c r="K2144" s="156"/>
      <c r="L2144" s="156"/>
      <c r="M2144" s="156"/>
      <c r="N2144" s="156"/>
      <c r="O2144" s="156"/>
      <c r="P2144" s="156"/>
      <c r="Q2144" s="156"/>
      <c r="R2144" s="156"/>
      <c r="S2144" s="156"/>
    </row>
    <row r="2145" spans="2:19">
      <c r="B2145" s="6">
        <v>1970</v>
      </c>
      <c r="C2145" s="156"/>
      <c r="D2145" s="156"/>
      <c r="E2145" s="156"/>
      <c r="F2145" s="156"/>
      <c r="G2145" s="156"/>
      <c r="H2145" s="156"/>
      <c r="I2145" s="156"/>
      <c r="J2145" s="156"/>
      <c r="K2145" s="156"/>
      <c r="L2145" s="156"/>
      <c r="M2145" s="156"/>
      <c r="N2145" s="156"/>
      <c r="O2145" s="156"/>
      <c r="P2145" s="156"/>
      <c r="Q2145" s="156"/>
      <c r="R2145" s="156"/>
      <c r="S2145" s="156"/>
    </row>
    <row r="2146" spans="2:19">
      <c r="B2146" s="6">
        <v>1969</v>
      </c>
      <c r="C2146" s="156"/>
      <c r="D2146" s="156"/>
      <c r="E2146" s="156"/>
      <c r="F2146" s="156"/>
      <c r="G2146" s="156"/>
      <c r="H2146" s="156"/>
      <c r="I2146" s="156"/>
      <c r="J2146" s="156"/>
      <c r="K2146" s="156"/>
      <c r="L2146" s="156"/>
      <c r="M2146" s="156"/>
      <c r="N2146" s="156"/>
      <c r="O2146" s="156"/>
      <c r="P2146" s="156"/>
      <c r="Q2146" s="156"/>
      <c r="R2146" s="156"/>
      <c r="S2146" s="156"/>
    </row>
    <row r="2147" spans="2:19">
      <c r="B2147" s="6">
        <v>1968</v>
      </c>
      <c r="C2147" s="156"/>
      <c r="D2147" s="156"/>
      <c r="E2147" s="156"/>
      <c r="F2147" s="156"/>
      <c r="G2147" s="156"/>
      <c r="H2147" s="156"/>
      <c r="I2147" s="156"/>
      <c r="J2147" s="156"/>
      <c r="K2147" s="156"/>
      <c r="L2147" s="156"/>
      <c r="M2147" s="156"/>
      <c r="N2147" s="156"/>
      <c r="O2147" s="156"/>
      <c r="P2147" s="156"/>
      <c r="Q2147" s="156"/>
      <c r="R2147" s="156"/>
      <c r="S2147" s="156"/>
    </row>
    <row r="2148" spans="2:19">
      <c r="B2148" s="6">
        <v>1967</v>
      </c>
      <c r="C2148" s="156"/>
      <c r="D2148" s="156"/>
      <c r="E2148" s="156"/>
      <c r="F2148" s="156"/>
      <c r="G2148" s="156"/>
      <c r="H2148" s="156"/>
      <c r="I2148" s="156"/>
      <c r="J2148" s="156"/>
      <c r="K2148" s="156"/>
      <c r="L2148" s="156"/>
      <c r="M2148" s="156"/>
      <c r="N2148" s="156"/>
      <c r="O2148" s="156"/>
      <c r="P2148" s="156"/>
      <c r="Q2148" s="156"/>
      <c r="R2148" s="156"/>
      <c r="S2148" s="156"/>
    </row>
    <row r="2149" spans="2:19">
      <c r="B2149" s="6">
        <v>1966</v>
      </c>
      <c r="C2149" s="156"/>
      <c r="D2149" s="156"/>
      <c r="E2149" s="156"/>
      <c r="F2149" s="156"/>
      <c r="G2149" s="156"/>
      <c r="H2149" s="156"/>
      <c r="I2149" s="156"/>
      <c r="J2149" s="156"/>
      <c r="K2149" s="156"/>
      <c r="L2149" s="156"/>
      <c r="M2149" s="156"/>
      <c r="N2149" s="156"/>
      <c r="O2149" s="156"/>
      <c r="P2149" s="156"/>
      <c r="Q2149" s="156"/>
      <c r="R2149" s="156"/>
      <c r="S2149" s="156"/>
    </row>
    <row r="2150" spans="2:19">
      <c r="B2150" s="6">
        <v>1965</v>
      </c>
      <c r="C2150" s="156"/>
      <c r="D2150" s="156"/>
      <c r="E2150" s="156"/>
      <c r="F2150" s="156"/>
      <c r="G2150" s="156"/>
      <c r="H2150" s="156"/>
      <c r="I2150" s="156"/>
      <c r="J2150" s="156"/>
      <c r="K2150" s="156"/>
      <c r="L2150" s="156"/>
      <c r="M2150" s="156"/>
      <c r="N2150" s="156"/>
      <c r="O2150" s="156"/>
      <c r="P2150" s="156"/>
      <c r="Q2150" s="156"/>
      <c r="R2150" s="156"/>
      <c r="S2150" s="156"/>
    </row>
    <row r="2151" spans="2:19">
      <c r="B2151" s="6">
        <v>1964</v>
      </c>
      <c r="C2151" s="156"/>
      <c r="D2151" s="156"/>
      <c r="E2151" s="156"/>
      <c r="F2151" s="156"/>
      <c r="G2151" s="156"/>
      <c r="H2151" s="156"/>
      <c r="I2151" s="156"/>
      <c r="J2151" s="156"/>
      <c r="K2151" s="156"/>
      <c r="L2151" s="156"/>
      <c r="M2151" s="156"/>
      <c r="N2151" s="156"/>
      <c r="O2151" s="156"/>
      <c r="P2151" s="156"/>
      <c r="Q2151" s="156"/>
      <c r="R2151" s="156"/>
      <c r="S2151" s="156"/>
    </row>
    <row r="2152" spans="2:19">
      <c r="B2152" s="6">
        <v>1963</v>
      </c>
      <c r="C2152" s="156"/>
      <c r="D2152" s="156"/>
      <c r="E2152" s="156"/>
      <c r="F2152" s="156"/>
      <c r="G2152" s="156"/>
      <c r="H2152" s="156"/>
      <c r="I2152" s="156"/>
      <c r="J2152" s="156"/>
      <c r="K2152" s="156"/>
      <c r="L2152" s="156"/>
      <c r="M2152" s="156"/>
      <c r="N2152" s="156"/>
      <c r="O2152" s="156"/>
      <c r="P2152" s="156"/>
      <c r="Q2152" s="156"/>
      <c r="R2152" s="156"/>
      <c r="S2152" s="156"/>
    </row>
    <row r="2153" spans="2:19">
      <c r="B2153" s="6">
        <v>1962</v>
      </c>
      <c r="C2153" s="156"/>
      <c r="D2153" s="156"/>
      <c r="E2153" s="156"/>
      <c r="F2153" s="156"/>
      <c r="G2153" s="156"/>
      <c r="H2153" s="156"/>
      <c r="I2153" s="156"/>
      <c r="J2153" s="156"/>
      <c r="K2153" s="156"/>
      <c r="L2153" s="156"/>
      <c r="M2153" s="156"/>
      <c r="N2153" s="156"/>
      <c r="O2153" s="156"/>
      <c r="P2153" s="156"/>
      <c r="Q2153" s="156"/>
      <c r="R2153" s="156"/>
      <c r="S2153" s="156"/>
    </row>
    <row r="2154" spans="2:19">
      <c r="B2154" s="6">
        <v>1961</v>
      </c>
      <c r="C2154" s="156"/>
      <c r="D2154" s="156"/>
      <c r="E2154" s="156"/>
      <c r="F2154" s="156"/>
      <c r="G2154" s="156"/>
      <c r="H2154" s="156"/>
      <c r="I2154" s="156"/>
      <c r="J2154" s="156"/>
      <c r="K2154" s="156"/>
      <c r="L2154" s="156"/>
      <c r="M2154" s="156"/>
      <c r="N2154" s="156"/>
      <c r="O2154" s="156"/>
      <c r="P2154" s="156"/>
      <c r="Q2154" s="156"/>
      <c r="R2154" s="156"/>
      <c r="S2154" s="156"/>
    </row>
    <row r="2155" spans="2:19">
      <c r="B2155" s="6">
        <v>1960</v>
      </c>
      <c r="C2155" s="156"/>
      <c r="D2155" s="156"/>
      <c r="E2155" s="156"/>
      <c r="F2155" s="156"/>
      <c r="G2155" s="156"/>
      <c r="H2155" s="156"/>
      <c r="I2155" s="156"/>
      <c r="J2155" s="156"/>
      <c r="K2155" s="156"/>
      <c r="L2155" s="156"/>
      <c r="M2155" s="156"/>
      <c r="N2155" s="156"/>
      <c r="O2155" s="156"/>
      <c r="P2155" s="156"/>
      <c r="Q2155" s="156"/>
      <c r="R2155" s="156"/>
      <c r="S2155" s="156"/>
    </row>
    <row r="2156" spans="2:19">
      <c r="B2156" s="6">
        <v>1959</v>
      </c>
      <c r="C2156" s="156"/>
      <c r="D2156" s="156"/>
      <c r="E2156" s="156"/>
      <c r="F2156" s="156"/>
      <c r="G2156" s="156"/>
      <c r="H2156" s="156"/>
      <c r="I2156" s="156"/>
      <c r="J2156" s="156"/>
      <c r="K2156" s="156"/>
      <c r="L2156" s="156"/>
      <c r="M2156" s="156"/>
      <c r="N2156" s="156"/>
      <c r="O2156" s="156"/>
      <c r="P2156" s="156"/>
      <c r="Q2156" s="156"/>
      <c r="R2156" s="156"/>
      <c r="S2156" s="156"/>
    </row>
    <row r="2157" spans="2:19">
      <c r="B2157" s="6">
        <v>1958</v>
      </c>
      <c r="C2157" s="156"/>
      <c r="D2157" s="156"/>
      <c r="E2157" s="156"/>
      <c r="F2157" s="156"/>
      <c r="G2157" s="156"/>
      <c r="H2157" s="156"/>
      <c r="I2157" s="156"/>
      <c r="J2157" s="156"/>
      <c r="K2157" s="156"/>
      <c r="L2157" s="156"/>
      <c r="M2157" s="156"/>
      <c r="N2157" s="156"/>
      <c r="O2157" s="156"/>
      <c r="P2157" s="156"/>
      <c r="Q2157" s="156"/>
      <c r="R2157" s="156"/>
      <c r="S2157" s="156"/>
    </row>
    <row r="2158" spans="2:19">
      <c r="B2158" s="6">
        <v>1957</v>
      </c>
      <c r="C2158" s="156"/>
      <c r="D2158" s="156"/>
      <c r="E2158" s="156"/>
      <c r="F2158" s="156"/>
      <c r="G2158" s="156"/>
      <c r="H2158" s="156"/>
      <c r="I2158" s="156"/>
      <c r="J2158" s="156"/>
      <c r="K2158" s="156"/>
      <c r="L2158" s="156"/>
      <c r="M2158" s="156"/>
      <c r="N2158" s="156"/>
      <c r="O2158" s="156"/>
      <c r="P2158" s="156"/>
      <c r="Q2158" s="156"/>
      <c r="R2158" s="156"/>
      <c r="S2158" s="156"/>
    </row>
    <row r="2159" spans="2:19">
      <c r="B2159" s="6">
        <v>1956</v>
      </c>
      <c r="C2159" s="156"/>
      <c r="D2159" s="156"/>
      <c r="E2159" s="156"/>
      <c r="F2159" s="156"/>
      <c r="G2159" s="156"/>
      <c r="H2159" s="156"/>
      <c r="I2159" s="156"/>
      <c r="J2159" s="156"/>
      <c r="K2159" s="156"/>
      <c r="L2159" s="156"/>
      <c r="M2159" s="156"/>
      <c r="N2159" s="156"/>
      <c r="O2159" s="156"/>
      <c r="P2159" s="156"/>
      <c r="Q2159" s="156"/>
      <c r="R2159" s="156"/>
      <c r="S2159" s="156"/>
    </row>
    <row r="2160" spans="2:19">
      <c r="B2160" s="6">
        <v>1955</v>
      </c>
      <c r="C2160" s="156"/>
      <c r="D2160" s="156"/>
      <c r="E2160" s="156"/>
      <c r="F2160" s="156"/>
      <c r="G2160" s="156"/>
      <c r="H2160" s="156"/>
      <c r="I2160" s="156"/>
      <c r="J2160" s="156"/>
      <c r="K2160" s="156"/>
      <c r="L2160" s="156"/>
      <c r="M2160" s="156"/>
      <c r="N2160" s="156"/>
      <c r="O2160" s="156"/>
      <c r="P2160" s="156"/>
      <c r="Q2160" s="156"/>
      <c r="R2160" s="156"/>
      <c r="S2160" s="156"/>
    </row>
    <row r="2161" spans="2:19">
      <c r="B2161" s="6">
        <v>1954</v>
      </c>
      <c r="C2161" s="156"/>
      <c r="D2161" s="156"/>
      <c r="E2161" s="156"/>
      <c r="F2161" s="156"/>
      <c r="G2161" s="156"/>
      <c r="H2161" s="156"/>
      <c r="I2161" s="156"/>
      <c r="J2161" s="156"/>
      <c r="K2161" s="156"/>
      <c r="L2161" s="156"/>
      <c r="M2161" s="156"/>
      <c r="N2161" s="156"/>
      <c r="O2161" s="156"/>
      <c r="P2161" s="156"/>
      <c r="Q2161" s="156"/>
      <c r="R2161" s="156"/>
      <c r="S2161" s="156"/>
    </row>
    <row r="2162" spans="2:19">
      <c r="B2162" s="6">
        <v>1953</v>
      </c>
      <c r="C2162" s="156"/>
      <c r="D2162" s="156"/>
      <c r="E2162" s="156"/>
      <c r="F2162" s="156"/>
      <c r="G2162" s="156"/>
      <c r="H2162" s="156"/>
      <c r="I2162" s="156"/>
      <c r="J2162" s="156"/>
      <c r="K2162" s="156"/>
      <c r="L2162" s="156"/>
      <c r="M2162" s="156"/>
      <c r="N2162" s="156"/>
      <c r="O2162" s="156"/>
      <c r="P2162" s="156"/>
      <c r="Q2162" s="156"/>
      <c r="R2162" s="156"/>
      <c r="S2162" s="156"/>
    </row>
    <row r="2163" spans="2:19">
      <c r="B2163" s="6">
        <v>1952</v>
      </c>
      <c r="C2163" s="156"/>
      <c r="D2163" s="156"/>
      <c r="E2163" s="156"/>
      <c r="F2163" s="156"/>
      <c r="G2163" s="156"/>
      <c r="H2163" s="156"/>
      <c r="I2163" s="156"/>
      <c r="J2163" s="156"/>
      <c r="K2163" s="156"/>
      <c r="L2163" s="156"/>
      <c r="M2163" s="156"/>
      <c r="N2163" s="156"/>
      <c r="O2163" s="156"/>
      <c r="P2163" s="156"/>
      <c r="Q2163" s="156"/>
      <c r="R2163" s="156"/>
      <c r="S2163" s="156"/>
    </row>
    <row r="2164" spans="2:19">
      <c r="B2164" s="6">
        <v>1951</v>
      </c>
      <c r="C2164" s="156"/>
      <c r="D2164" s="156"/>
      <c r="E2164" s="156"/>
      <c r="F2164" s="156"/>
      <c r="G2164" s="156"/>
      <c r="H2164" s="156"/>
      <c r="I2164" s="156"/>
      <c r="J2164" s="156"/>
      <c r="K2164" s="156"/>
      <c r="L2164" s="156"/>
      <c r="M2164" s="156"/>
      <c r="N2164" s="156"/>
      <c r="O2164" s="156"/>
      <c r="P2164" s="156"/>
      <c r="Q2164" s="156"/>
      <c r="R2164" s="156"/>
      <c r="S2164" s="156"/>
    </row>
    <row r="2165" spans="2:19">
      <c r="B2165" s="6">
        <v>1950</v>
      </c>
      <c r="C2165" s="156"/>
      <c r="D2165" s="156"/>
      <c r="E2165" s="156"/>
      <c r="F2165" s="156"/>
      <c r="G2165" s="156"/>
      <c r="H2165" s="156"/>
      <c r="I2165" s="156"/>
      <c r="J2165" s="156"/>
      <c r="K2165" s="156"/>
      <c r="L2165" s="156"/>
      <c r="M2165" s="156"/>
      <c r="N2165" s="156"/>
      <c r="O2165" s="156"/>
      <c r="P2165" s="156"/>
      <c r="Q2165" s="156"/>
      <c r="R2165" s="156"/>
      <c r="S2165" s="156"/>
    </row>
    <row r="2166" spans="2:19">
      <c r="B2166" s="6">
        <v>1949</v>
      </c>
      <c r="C2166" s="156"/>
      <c r="D2166" s="156"/>
      <c r="E2166" s="156"/>
      <c r="F2166" s="156"/>
      <c r="G2166" s="156"/>
      <c r="H2166" s="156"/>
      <c r="I2166" s="156"/>
      <c r="J2166" s="156"/>
      <c r="K2166" s="156"/>
      <c r="L2166" s="156"/>
      <c r="M2166" s="156"/>
      <c r="N2166" s="156"/>
      <c r="O2166" s="156"/>
      <c r="P2166" s="156"/>
      <c r="Q2166" s="156"/>
      <c r="R2166" s="156"/>
      <c r="S2166" s="156"/>
    </row>
    <row r="2167" spans="2:19">
      <c r="B2167" s="6">
        <v>1948</v>
      </c>
      <c r="C2167" s="156"/>
      <c r="D2167" s="156"/>
      <c r="E2167" s="156"/>
      <c r="F2167" s="156"/>
      <c r="G2167" s="156"/>
      <c r="H2167" s="156"/>
      <c r="I2167" s="156"/>
      <c r="J2167" s="156"/>
      <c r="K2167" s="156"/>
      <c r="L2167" s="156"/>
      <c r="M2167" s="156"/>
      <c r="N2167" s="156"/>
      <c r="O2167" s="156"/>
      <c r="P2167" s="156"/>
      <c r="Q2167" s="156"/>
      <c r="R2167" s="156"/>
      <c r="S2167" s="156"/>
    </row>
    <row r="2168" spans="2:19">
      <c r="B2168" s="6">
        <v>1947</v>
      </c>
      <c r="C2168" s="156"/>
      <c r="D2168" s="156"/>
      <c r="E2168" s="156"/>
      <c r="F2168" s="156"/>
      <c r="G2168" s="156"/>
      <c r="H2168" s="156"/>
      <c r="I2168" s="156"/>
      <c r="J2168" s="156"/>
      <c r="K2168" s="156"/>
      <c r="L2168" s="156"/>
      <c r="M2168" s="156"/>
      <c r="N2168" s="156"/>
      <c r="O2168" s="156"/>
      <c r="P2168" s="156"/>
      <c r="Q2168" s="156"/>
      <c r="R2168" s="156"/>
      <c r="S2168" s="156"/>
    </row>
    <row r="2169" spans="2:19">
      <c r="B2169" s="6">
        <v>1946</v>
      </c>
      <c r="C2169" s="156"/>
      <c r="D2169" s="156"/>
      <c r="E2169" s="156"/>
      <c r="F2169" s="156"/>
      <c r="G2169" s="156"/>
      <c r="H2169" s="156"/>
      <c r="I2169" s="156"/>
      <c r="J2169" s="156"/>
      <c r="K2169" s="156"/>
      <c r="L2169" s="156"/>
      <c r="M2169" s="156"/>
      <c r="N2169" s="156"/>
      <c r="O2169" s="156"/>
      <c r="P2169" s="156"/>
      <c r="Q2169" s="156"/>
      <c r="R2169" s="156"/>
      <c r="S2169" s="156"/>
    </row>
    <row r="2170" spans="2:19">
      <c r="B2170" s="6">
        <v>1945</v>
      </c>
      <c r="C2170" s="156"/>
      <c r="D2170" s="156"/>
      <c r="E2170" s="156"/>
      <c r="F2170" s="156"/>
      <c r="G2170" s="156"/>
      <c r="H2170" s="156"/>
      <c r="I2170" s="156"/>
      <c r="J2170" s="156"/>
      <c r="K2170" s="156"/>
      <c r="L2170" s="156"/>
      <c r="M2170" s="156"/>
      <c r="N2170" s="156"/>
      <c r="O2170" s="156"/>
      <c r="P2170" s="156"/>
      <c r="Q2170" s="156"/>
      <c r="R2170" s="156"/>
      <c r="S2170" s="156"/>
    </row>
    <row r="2171" spans="2:19">
      <c r="B2171" s="6">
        <v>1944</v>
      </c>
      <c r="C2171" s="156"/>
      <c r="D2171" s="156"/>
      <c r="E2171" s="156"/>
      <c r="F2171" s="156"/>
      <c r="G2171" s="156"/>
      <c r="H2171" s="156"/>
      <c r="I2171" s="156"/>
      <c r="J2171" s="156"/>
      <c r="K2171" s="156"/>
      <c r="L2171" s="156"/>
      <c r="M2171" s="156"/>
      <c r="N2171" s="156"/>
      <c r="O2171" s="156"/>
      <c r="P2171" s="156"/>
      <c r="Q2171" s="156"/>
      <c r="R2171" s="156"/>
      <c r="S2171" s="156"/>
    </row>
    <row r="2172" spans="2:19">
      <c r="B2172" s="6">
        <v>1943</v>
      </c>
      <c r="C2172" s="156"/>
      <c r="D2172" s="156"/>
      <c r="E2172" s="156"/>
      <c r="F2172" s="156"/>
      <c r="G2172" s="156"/>
      <c r="H2172" s="156"/>
      <c r="I2172" s="156"/>
      <c r="J2172" s="156"/>
      <c r="K2172" s="156"/>
      <c r="L2172" s="156"/>
      <c r="M2172" s="156"/>
      <c r="N2172" s="156"/>
      <c r="O2172" s="156"/>
      <c r="P2172" s="156"/>
      <c r="Q2172" s="156"/>
      <c r="R2172" s="156"/>
      <c r="S2172" s="156"/>
    </row>
    <row r="2173" spans="2:19">
      <c r="B2173" s="6">
        <v>1942</v>
      </c>
      <c r="C2173" s="156"/>
      <c r="D2173" s="156"/>
      <c r="E2173" s="156"/>
      <c r="F2173" s="156"/>
      <c r="G2173" s="156"/>
      <c r="H2173" s="156"/>
      <c r="I2173" s="156"/>
      <c r="J2173" s="156"/>
      <c r="K2173" s="156"/>
      <c r="L2173" s="156"/>
      <c r="M2173" s="156"/>
      <c r="N2173" s="156"/>
      <c r="O2173" s="156"/>
      <c r="P2173" s="156"/>
      <c r="Q2173" s="156"/>
      <c r="R2173" s="156"/>
      <c r="S2173" s="156"/>
    </row>
    <row r="2174" spans="2:19">
      <c r="B2174" s="6">
        <v>1941</v>
      </c>
      <c r="C2174" s="156"/>
      <c r="D2174" s="156"/>
      <c r="E2174" s="156"/>
      <c r="F2174" s="156"/>
      <c r="G2174" s="156"/>
      <c r="H2174" s="156"/>
      <c r="I2174" s="156"/>
      <c r="J2174" s="156"/>
      <c r="K2174" s="156"/>
      <c r="L2174" s="156"/>
      <c r="M2174" s="156"/>
      <c r="N2174" s="156"/>
      <c r="O2174" s="156"/>
      <c r="P2174" s="156"/>
      <c r="Q2174" s="156"/>
      <c r="R2174" s="156"/>
      <c r="S2174" s="156"/>
    </row>
    <row r="2175" spans="2:19">
      <c r="B2175" s="6">
        <v>1940</v>
      </c>
      <c r="C2175" s="156"/>
      <c r="D2175" s="156"/>
      <c r="E2175" s="156"/>
      <c r="F2175" s="156"/>
      <c r="G2175" s="156"/>
      <c r="H2175" s="156"/>
      <c r="I2175" s="156"/>
      <c r="J2175" s="156"/>
      <c r="K2175" s="156"/>
      <c r="L2175" s="156"/>
      <c r="M2175" s="156"/>
      <c r="N2175" s="156"/>
      <c r="O2175" s="156"/>
      <c r="P2175" s="156"/>
      <c r="Q2175" s="156"/>
      <c r="R2175" s="156"/>
      <c r="S2175" s="156"/>
    </row>
    <row r="2176" spans="2:19">
      <c r="B2176" s="6">
        <v>1939</v>
      </c>
      <c r="C2176" s="156"/>
      <c r="D2176" s="156"/>
      <c r="E2176" s="156"/>
      <c r="F2176" s="156"/>
      <c r="G2176" s="156"/>
      <c r="H2176" s="156"/>
      <c r="I2176" s="156"/>
      <c r="J2176" s="156"/>
      <c r="K2176" s="156"/>
      <c r="L2176" s="156"/>
      <c r="M2176" s="156"/>
      <c r="N2176" s="156"/>
      <c r="O2176" s="156"/>
      <c r="P2176" s="156"/>
      <c r="Q2176" s="156"/>
      <c r="R2176" s="156"/>
      <c r="S2176" s="156"/>
    </row>
    <row r="2177" spans="1:19">
      <c r="B2177" s="6">
        <v>1938</v>
      </c>
      <c r="C2177" s="156"/>
      <c r="D2177" s="156"/>
      <c r="E2177" s="156"/>
      <c r="F2177" s="156"/>
      <c r="G2177" s="156"/>
      <c r="H2177" s="156"/>
      <c r="I2177" s="156"/>
      <c r="J2177" s="156"/>
      <c r="K2177" s="156"/>
      <c r="L2177" s="156"/>
      <c r="M2177" s="156"/>
      <c r="N2177" s="156"/>
      <c r="O2177" s="156"/>
      <c r="P2177" s="156"/>
      <c r="Q2177" s="156"/>
      <c r="R2177" s="156"/>
      <c r="S2177" s="156"/>
    </row>
    <row r="2178" spans="1:19">
      <c r="B2178" s="6">
        <v>1937</v>
      </c>
      <c r="C2178" s="156"/>
      <c r="D2178" s="156"/>
      <c r="E2178" s="156"/>
      <c r="F2178" s="156"/>
      <c r="G2178" s="156"/>
      <c r="H2178" s="156"/>
      <c r="I2178" s="156"/>
      <c r="J2178" s="156"/>
      <c r="K2178" s="156"/>
      <c r="L2178" s="156"/>
      <c r="M2178" s="156"/>
      <c r="N2178" s="156"/>
      <c r="O2178" s="156"/>
      <c r="P2178" s="156"/>
      <c r="Q2178" s="156"/>
      <c r="R2178" s="156"/>
      <c r="S2178" s="156"/>
    </row>
    <row r="2179" spans="1:19">
      <c r="B2179" s="6">
        <v>1936</v>
      </c>
      <c r="C2179" s="156"/>
      <c r="D2179" s="156"/>
      <c r="E2179" s="156"/>
      <c r="F2179" s="156"/>
      <c r="G2179" s="156"/>
      <c r="H2179" s="156"/>
      <c r="I2179" s="156"/>
      <c r="J2179" s="156"/>
      <c r="K2179" s="156"/>
      <c r="L2179" s="156"/>
      <c r="M2179" s="156"/>
      <c r="N2179" s="156"/>
      <c r="O2179" s="156"/>
      <c r="P2179" s="156"/>
      <c r="Q2179" s="156"/>
      <c r="R2179" s="156"/>
      <c r="S2179" s="156"/>
    </row>
    <row r="2180" spans="1:19">
      <c r="B2180" s="6">
        <v>1935</v>
      </c>
      <c r="C2180" s="156"/>
      <c r="D2180" s="156"/>
      <c r="E2180" s="156"/>
      <c r="F2180" s="156"/>
      <c r="G2180" s="156"/>
      <c r="H2180" s="156"/>
      <c r="I2180" s="156"/>
      <c r="J2180" s="156"/>
      <c r="K2180" s="156"/>
      <c r="L2180" s="156"/>
      <c r="M2180" s="156"/>
      <c r="N2180" s="156"/>
      <c r="O2180" s="156"/>
      <c r="P2180" s="156"/>
      <c r="Q2180" s="156"/>
      <c r="R2180" s="156"/>
      <c r="S2180" s="156"/>
    </row>
    <row r="2181" spans="1:19">
      <c r="B2181" s="6">
        <v>1934</v>
      </c>
      <c r="C2181" s="156"/>
      <c r="D2181" s="156"/>
      <c r="E2181" s="156"/>
      <c r="F2181" s="156"/>
      <c r="G2181" s="156"/>
      <c r="H2181" s="156"/>
      <c r="I2181" s="156"/>
      <c r="J2181" s="156"/>
      <c r="K2181" s="156"/>
      <c r="L2181" s="156"/>
      <c r="M2181" s="156"/>
      <c r="N2181" s="156"/>
      <c r="O2181" s="156"/>
      <c r="P2181" s="156"/>
      <c r="Q2181" s="156"/>
      <c r="R2181" s="156"/>
      <c r="S2181" s="156"/>
    </row>
    <row r="2182" spans="1:19">
      <c r="B2182" s="6">
        <v>1933</v>
      </c>
      <c r="C2182" s="156"/>
      <c r="D2182" s="156"/>
      <c r="E2182" s="156"/>
      <c r="F2182" s="156"/>
      <c r="G2182" s="156"/>
      <c r="H2182" s="156"/>
      <c r="I2182" s="156"/>
      <c r="J2182" s="156"/>
      <c r="K2182" s="156"/>
      <c r="L2182" s="156"/>
      <c r="M2182" s="156"/>
      <c r="N2182" s="156"/>
      <c r="O2182" s="156"/>
      <c r="P2182" s="156"/>
      <c r="Q2182" s="156"/>
      <c r="R2182" s="156"/>
      <c r="S2182" s="156"/>
    </row>
    <row r="2183" spans="1:19">
      <c r="B2183" s="6">
        <v>1932</v>
      </c>
      <c r="C2183" s="156"/>
      <c r="D2183" s="156"/>
      <c r="E2183" s="156"/>
      <c r="F2183" s="156"/>
      <c r="G2183" s="156"/>
      <c r="H2183" s="156"/>
      <c r="I2183" s="156"/>
      <c r="J2183" s="156"/>
      <c r="K2183" s="156"/>
      <c r="L2183" s="156"/>
      <c r="M2183" s="156"/>
      <c r="N2183" s="156"/>
      <c r="O2183" s="156"/>
      <c r="P2183" s="156"/>
      <c r="Q2183" s="156"/>
      <c r="R2183" s="156"/>
      <c r="S2183" s="156"/>
    </row>
    <row r="2184" spans="1:19">
      <c r="B2184" s="6">
        <v>1931</v>
      </c>
      <c r="C2184" s="156"/>
      <c r="D2184" s="156"/>
      <c r="E2184" s="156"/>
      <c r="F2184" s="156"/>
      <c r="G2184" s="156"/>
      <c r="H2184" s="156"/>
      <c r="I2184" s="156"/>
      <c r="J2184" s="156"/>
      <c r="K2184" s="156"/>
      <c r="L2184" s="156"/>
      <c r="M2184" s="156"/>
      <c r="N2184" s="156"/>
      <c r="O2184" s="156"/>
      <c r="P2184" s="156"/>
      <c r="Q2184" s="156"/>
      <c r="R2184" s="156"/>
      <c r="S2184" s="156"/>
    </row>
    <row r="2185" spans="1:19">
      <c r="B2185" s="6">
        <v>1930</v>
      </c>
      <c r="C2185" s="156"/>
      <c r="D2185" s="156"/>
      <c r="E2185" s="156"/>
      <c r="F2185" s="156"/>
      <c r="G2185" s="156"/>
      <c r="H2185" s="156"/>
      <c r="I2185" s="156"/>
      <c r="J2185" s="156"/>
      <c r="K2185" s="156"/>
      <c r="L2185" s="156"/>
      <c r="M2185" s="156"/>
      <c r="N2185" s="156"/>
      <c r="O2185" s="156"/>
      <c r="P2185" s="156"/>
      <c r="Q2185" s="156"/>
      <c r="R2185" s="156"/>
      <c r="S2185" s="156"/>
    </row>
    <row r="2186" spans="1:19" ht="25.5">
      <c r="A2186" s="75" t="s">
        <v>126</v>
      </c>
      <c r="B2186" s="7" t="s">
        <v>10</v>
      </c>
      <c r="C2186" s="8">
        <f>SUM(C2109:C2185)</f>
        <v>0</v>
      </c>
      <c r="D2186" s="8">
        <f>SUM(D2108:D2185)</f>
        <v>601025</v>
      </c>
      <c r="E2186" s="8">
        <f>SUM(E2107:E2185)</f>
        <v>607209</v>
      </c>
      <c r="F2186" s="8">
        <f>SUM(F2106:F2185)</f>
        <v>611121</v>
      </c>
      <c r="G2186" s="8">
        <f>SUM(G2105:G2185)</f>
        <v>620336</v>
      </c>
      <c r="H2186" s="8">
        <f>SUM(H2099:H2185)</f>
        <v>623304</v>
      </c>
      <c r="I2186" s="8">
        <f>SUM(I2099:I2185)</f>
        <v>623304</v>
      </c>
      <c r="J2186" s="8">
        <f t="shared" ref="J2186" si="41">SUM(J2099:J2185)</f>
        <v>623304</v>
      </c>
      <c r="K2186" s="8">
        <f>SUM(K2099:K2185)</f>
        <v>623304</v>
      </c>
      <c r="L2186" s="8">
        <f t="shared" ref="L2186" si="42">SUM(L2099:L2185)</f>
        <v>623304</v>
      </c>
      <c r="M2186" s="8">
        <f>SUM(M2099:M2185)</f>
        <v>623304</v>
      </c>
      <c r="N2186" s="11">
        <f>SUM(N2094:N2185)</f>
        <v>623304</v>
      </c>
      <c r="O2186" s="11">
        <f>SUM(O2094:O2185)</f>
        <v>623307.38000000012</v>
      </c>
      <c r="P2186" s="11">
        <f>SUM(P2094:P2185)</f>
        <v>623307.38000000012</v>
      </c>
      <c r="Q2186" s="11">
        <f>SUM(Q2094:Q2185)</f>
        <v>623307.38000000012</v>
      </c>
      <c r="R2186" s="11">
        <f>SUM(R2093:R2185)</f>
        <v>623307.38000000012</v>
      </c>
      <c r="S2186" s="11">
        <f>SUM(S2093:S2185)</f>
        <v>623307.38000000012</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159"/>
      <c r="D2283" s="159"/>
      <c r="E2283" s="159"/>
      <c r="F2283" s="159"/>
      <c r="G2283" s="159"/>
      <c r="H2283" s="159"/>
      <c r="I2283" s="159"/>
      <c r="J2283" s="159"/>
      <c r="K2283" s="159"/>
      <c r="L2283" s="159"/>
      <c r="M2283" s="159"/>
      <c r="N2283" s="159"/>
      <c r="O2283" s="159"/>
      <c r="P2283" s="159"/>
      <c r="Q2283" s="159"/>
      <c r="R2283" s="161"/>
      <c r="S2283" s="160"/>
    </row>
    <row r="2284" spans="1:19">
      <c r="A2284" s="38"/>
      <c r="B2284" s="6">
        <v>2021</v>
      </c>
      <c r="C2284" s="159"/>
      <c r="D2284" s="159"/>
      <c r="E2284" s="159"/>
      <c r="F2284" s="159"/>
      <c r="G2284" s="159"/>
      <c r="H2284" s="159"/>
      <c r="I2284" s="159"/>
      <c r="J2284" s="159"/>
      <c r="K2284" s="159"/>
      <c r="L2284" s="159"/>
      <c r="M2284" s="159"/>
      <c r="N2284" s="159"/>
      <c r="O2284" s="159"/>
      <c r="P2284" s="159"/>
      <c r="Q2284" s="159"/>
      <c r="R2284" s="160"/>
      <c r="S2284" s="160"/>
    </row>
    <row r="2285" spans="1:19">
      <c r="B2285" s="6">
        <v>2020</v>
      </c>
      <c r="C2285" s="159"/>
      <c r="D2285" s="159"/>
      <c r="E2285" s="159"/>
      <c r="F2285" s="159"/>
      <c r="G2285" s="159"/>
      <c r="H2285" s="159"/>
      <c r="I2285" s="159"/>
      <c r="J2285" s="159"/>
      <c r="K2285" s="159"/>
      <c r="L2285" s="159"/>
      <c r="M2285" s="159"/>
      <c r="N2285" s="159"/>
      <c r="O2285" s="159"/>
      <c r="P2285" s="159"/>
      <c r="Q2285" s="160"/>
      <c r="R2285" s="160"/>
      <c r="S2285" s="160"/>
    </row>
    <row r="2286" spans="1:19">
      <c r="A2286" s="40"/>
      <c r="B2286" s="6">
        <v>2019</v>
      </c>
      <c r="C2286" s="159"/>
      <c r="D2286" s="159"/>
      <c r="E2286" s="159"/>
      <c r="F2286" s="159"/>
      <c r="G2286" s="159"/>
      <c r="H2286" s="159"/>
      <c r="I2286" s="159"/>
      <c r="J2286" s="159"/>
      <c r="K2286" s="159"/>
      <c r="L2286" s="159"/>
      <c r="M2286" s="159"/>
      <c r="N2286" s="159"/>
      <c r="O2286" s="159"/>
      <c r="P2286" s="160"/>
      <c r="Q2286" s="160"/>
      <c r="R2286" s="160"/>
      <c r="S2286" s="160"/>
    </row>
    <row r="2287" spans="1:19">
      <c r="A2287" s="40"/>
      <c r="B2287" s="6">
        <v>2018</v>
      </c>
      <c r="C2287" s="159"/>
      <c r="D2287" s="159"/>
      <c r="E2287" s="159"/>
      <c r="F2287" s="159"/>
      <c r="G2287" s="159"/>
      <c r="H2287" s="159"/>
      <c r="I2287" s="159"/>
      <c r="J2287" s="159"/>
      <c r="K2287" s="159"/>
      <c r="L2287" s="159"/>
      <c r="M2287" s="159"/>
      <c r="N2287" s="159"/>
      <c r="O2287" s="162">
        <v>18114</v>
      </c>
      <c r="P2287" s="162">
        <v>18114</v>
      </c>
      <c r="Q2287" s="162">
        <v>18114</v>
      </c>
      <c r="R2287" s="162">
        <v>18114</v>
      </c>
      <c r="S2287" s="162">
        <v>18114</v>
      </c>
    </row>
    <row r="2288" spans="1:19">
      <c r="A2288" s="40"/>
      <c r="B2288" s="6">
        <v>2017</v>
      </c>
      <c r="C2288" s="159"/>
      <c r="D2288" s="159"/>
      <c r="E2288" s="159"/>
      <c r="F2288" s="159"/>
      <c r="G2288" s="159"/>
      <c r="H2288" s="159"/>
      <c r="I2288" s="159"/>
      <c r="J2288" s="159"/>
      <c r="K2288" s="159"/>
      <c r="L2288" s="159"/>
      <c r="M2288" s="159"/>
      <c r="N2288" s="160"/>
      <c r="O2288" s="160"/>
      <c r="P2288" s="160"/>
      <c r="Q2288" s="160"/>
      <c r="R2288" s="160"/>
      <c r="S2288" s="160"/>
    </row>
    <row r="2289" spans="2:19">
      <c r="B2289" s="6">
        <v>2016</v>
      </c>
      <c r="C2289" s="159"/>
      <c r="D2289" s="159"/>
      <c r="E2289" s="159"/>
      <c r="F2289" s="159"/>
      <c r="G2289" s="159"/>
      <c r="H2289" s="159"/>
      <c r="I2289" s="159"/>
      <c r="J2289" s="159"/>
      <c r="K2289" s="159"/>
      <c r="L2289" s="159"/>
      <c r="M2289" s="162">
        <v>80262</v>
      </c>
      <c r="N2289" s="162">
        <v>80262</v>
      </c>
      <c r="O2289" s="162">
        <v>80261.679999999993</v>
      </c>
      <c r="P2289" s="162">
        <v>80261.679999999993</v>
      </c>
      <c r="Q2289" s="162">
        <v>80261.679999999993</v>
      </c>
      <c r="R2289" s="162">
        <v>80261.679999999993</v>
      </c>
      <c r="S2289" s="162">
        <v>80261.679999999993</v>
      </c>
    </row>
    <row r="2290" spans="2:19">
      <c r="B2290" s="6">
        <v>2015</v>
      </c>
      <c r="C2290" s="159"/>
      <c r="D2290" s="159"/>
      <c r="E2290" s="159"/>
      <c r="F2290" s="159"/>
      <c r="G2290" s="159"/>
      <c r="H2290" s="159"/>
      <c r="I2290" s="159"/>
      <c r="J2290" s="159"/>
      <c r="K2290" s="159"/>
      <c r="L2290" s="162">
        <v>40568</v>
      </c>
      <c r="M2290" s="162">
        <v>40568</v>
      </c>
      <c r="N2290" s="162">
        <v>40568</v>
      </c>
      <c r="O2290" s="162">
        <v>40567.5</v>
      </c>
      <c r="P2290" s="162">
        <v>40567.5</v>
      </c>
      <c r="Q2290" s="162">
        <v>40567.5</v>
      </c>
      <c r="R2290" s="162">
        <v>40567.5</v>
      </c>
      <c r="S2290" s="162">
        <v>40567.5</v>
      </c>
    </row>
    <row r="2291" spans="2:19">
      <c r="B2291" s="6">
        <v>2014</v>
      </c>
      <c r="C2291" s="159"/>
      <c r="D2291" s="159"/>
      <c r="E2291" s="159"/>
      <c r="F2291" s="159"/>
      <c r="G2291" s="159"/>
      <c r="H2291" s="159"/>
      <c r="I2291" s="159"/>
      <c r="J2291" s="159"/>
      <c r="K2291" s="160"/>
      <c r="L2291" s="160"/>
      <c r="M2291" s="160"/>
      <c r="N2291" s="160"/>
      <c r="O2291" s="160"/>
      <c r="P2291" s="160"/>
      <c r="Q2291" s="160"/>
      <c r="R2291" s="160"/>
      <c r="S2291" s="160"/>
    </row>
    <row r="2292" spans="2:19">
      <c r="B2292" s="6">
        <v>2013</v>
      </c>
      <c r="C2292" s="159"/>
      <c r="D2292" s="159"/>
      <c r="E2292" s="159"/>
      <c r="F2292" s="159"/>
      <c r="G2292" s="159"/>
      <c r="H2292" s="159"/>
      <c r="I2292" s="159"/>
      <c r="J2292" s="162">
        <v>4797</v>
      </c>
      <c r="K2292" s="162">
        <v>4797</v>
      </c>
      <c r="L2292" s="162">
        <v>4797</v>
      </c>
      <c r="M2292" s="162">
        <v>4797</v>
      </c>
      <c r="N2292" s="162">
        <v>4797</v>
      </c>
      <c r="O2292" s="162">
        <v>4796.63</v>
      </c>
      <c r="P2292" s="162">
        <v>4796.63</v>
      </c>
      <c r="Q2292" s="162">
        <v>4796.63</v>
      </c>
      <c r="R2292" s="162">
        <v>4796.63</v>
      </c>
      <c r="S2292" s="162">
        <v>4796.63</v>
      </c>
    </row>
    <row r="2293" spans="2:19">
      <c r="B2293" s="6">
        <v>2012</v>
      </c>
      <c r="C2293" s="159"/>
      <c r="D2293" s="159"/>
      <c r="E2293" s="159"/>
      <c r="F2293" s="159"/>
      <c r="G2293" s="159"/>
      <c r="H2293" s="159"/>
      <c r="I2293" s="160"/>
      <c r="J2293" s="160"/>
      <c r="K2293" s="160"/>
      <c r="L2293" s="160"/>
      <c r="M2293" s="160"/>
      <c r="N2293" s="160"/>
      <c r="O2293" s="160"/>
      <c r="P2293" s="160"/>
      <c r="Q2293" s="160"/>
      <c r="R2293" s="160"/>
      <c r="S2293" s="160"/>
    </row>
    <row r="2294" spans="2:19">
      <c r="B2294" s="6">
        <v>2011</v>
      </c>
      <c r="C2294" s="159"/>
      <c r="D2294" s="159"/>
      <c r="E2294" s="159"/>
      <c r="F2294" s="159"/>
      <c r="G2294" s="159"/>
      <c r="H2294" s="162">
        <v>24750</v>
      </c>
      <c r="I2294" s="162">
        <v>24750</v>
      </c>
      <c r="J2294" s="162">
        <v>24750</v>
      </c>
      <c r="K2294" s="162">
        <v>24750</v>
      </c>
      <c r="L2294" s="162">
        <v>24750</v>
      </c>
      <c r="M2294" s="162">
        <v>24750</v>
      </c>
      <c r="N2294" s="162">
        <v>24750</v>
      </c>
      <c r="O2294" s="162">
        <v>24750</v>
      </c>
      <c r="P2294" s="162">
        <v>24750</v>
      </c>
      <c r="Q2294" s="162">
        <v>24750</v>
      </c>
      <c r="R2294" s="162">
        <v>24750</v>
      </c>
      <c r="S2294" s="162">
        <v>24750</v>
      </c>
    </row>
    <row r="2295" spans="2:19">
      <c r="B2295" s="6">
        <v>2010</v>
      </c>
      <c r="C2295" s="159"/>
      <c r="D2295" s="159"/>
      <c r="E2295" s="159"/>
      <c r="F2295" s="159"/>
      <c r="G2295" s="160"/>
      <c r="H2295" s="160"/>
      <c r="I2295" s="160"/>
      <c r="J2295" s="160"/>
      <c r="K2295" s="160"/>
      <c r="L2295" s="160"/>
      <c r="M2295" s="160"/>
      <c r="N2295" s="160"/>
      <c r="O2295" s="160"/>
      <c r="P2295" s="160"/>
      <c r="Q2295" s="160"/>
      <c r="R2295" s="160"/>
      <c r="S2295" s="160"/>
    </row>
    <row r="2296" spans="2:19">
      <c r="B2296" s="6">
        <v>2009</v>
      </c>
      <c r="C2296" s="159"/>
      <c r="D2296" s="159"/>
      <c r="E2296" s="159"/>
      <c r="F2296" s="160"/>
      <c r="G2296" s="160"/>
      <c r="H2296" s="160"/>
      <c r="I2296" s="160"/>
      <c r="J2296" s="160"/>
      <c r="K2296" s="160"/>
      <c r="L2296" s="160"/>
      <c r="M2296" s="160"/>
      <c r="N2296" s="160"/>
      <c r="O2296" s="160"/>
      <c r="P2296" s="160"/>
      <c r="Q2296" s="160"/>
      <c r="R2296" s="160"/>
      <c r="S2296" s="160"/>
    </row>
    <row r="2297" spans="2:19">
      <c r="B2297" s="6">
        <v>2008</v>
      </c>
      <c r="C2297" s="159"/>
      <c r="D2297" s="159"/>
      <c r="E2297" s="160"/>
      <c r="F2297" s="160"/>
      <c r="G2297" s="160"/>
      <c r="H2297" s="160"/>
      <c r="I2297" s="160"/>
      <c r="J2297" s="160"/>
      <c r="K2297" s="160"/>
      <c r="L2297" s="160"/>
      <c r="M2297" s="160"/>
      <c r="N2297" s="160"/>
      <c r="O2297" s="160"/>
      <c r="P2297" s="160"/>
      <c r="Q2297" s="160"/>
      <c r="R2297" s="160"/>
      <c r="S2297" s="160"/>
    </row>
    <row r="2298" spans="2:19">
      <c r="B2298" s="6">
        <v>2007</v>
      </c>
      <c r="C2298" s="159"/>
      <c r="D2298" s="160"/>
      <c r="E2298" s="160"/>
      <c r="F2298" s="160"/>
      <c r="G2298" s="160"/>
      <c r="H2298" s="160"/>
      <c r="I2298" s="160"/>
      <c r="J2298" s="160"/>
      <c r="K2298" s="160"/>
      <c r="L2298" s="160"/>
      <c r="M2298" s="160"/>
      <c r="N2298" s="160"/>
      <c r="O2298" s="160"/>
      <c r="P2298" s="160"/>
      <c r="Q2298" s="160"/>
      <c r="R2298" s="160"/>
      <c r="S2298" s="160"/>
    </row>
    <row r="2299" spans="2:19">
      <c r="B2299" s="6">
        <v>2006</v>
      </c>
      <c r="C2299" s="160"/>
      <c r="D2299" s="160"/>
      <c r="E2299" s="160"/>
      <c r="F2299" s="160"/>
      <c r="G2299" s="160"/>
      <c r="H2299" s="160"/>
      <c r="I2299" s="160"/>
      <c r="J2299" s="160"/>
      <c r="K2299" s="160"/>
      <c r="L2299" s="160"/>
      <c r="M2299" s="160"/>
      <c r="N2299" s="160"/>
      <c r="O2299" s="160"/>
      <c r="P2299" s="160"/>
      <c r="Q2299" s="160"/>
      <c r="R2299" s="160"/>
      <c r="S2299" s="160"/>
    </row>
    <row r="2300" spans="2:19">
      <c r="B2300" s="6">
        <v>2005</v>
      </c>
      <c r="C2300" s="160"/>
      <c r="D2300" s="160"/>
      <c r="E2300" s="160"/>
      <c r="F2300" s="160"/>
      <c r="G2300" s="160"/>
      <c r="H2300" s="160"/>
      <c r="I2300" s="160"/>
      <c r="J2300" s="160"/>
      <c r="K2300" s="160"/>
      <c r="L2300" s="160"/>
      <c r="M2300" s="160"/>
      <c r="N2300" s="160"/>
      <c r="O2300" s="160"/>
      <c r="P2300" s="160"/>
      <c r="Q2300" s="160"/>
      <c r="R2300" s="160"/>
      <c r="S2300" s="160"/>
    </row>
    <row r="2301" spans="2:19">
      <c r="B2301" s="6">
        <v>2004</v>
      </c>
      <c r="C2301" s="160"/>
      <c r="D2301" s="160"/>
      <c r="E2301" s="160"/>
      <c r="F2301" s="160"/>
      <c r="G2301" s="160"/>
      <c r="H2301" s="160"/>
      <c r="I2301" s="160"/>
      <c r="J2301" s="160"/>
      <c r="K2301" s="160"/>
      <c r="L2301" s="160"/>
      <c r="M2301" s="160"/>
      <c r="N2301" s="160"/>
      <c r="O2301" s="160"/>
      <c r="P2301" s="160"/>
      <c r="Q2301" s="160"/>
      <c r="R2301" s="160"/>
      <c r="S2301" s="160"/>
    </row>
    <row r="2302" spans="2:19">
      <c r="B2302" s="6">
        <v>2003</v>
      </c>
      <c r="C2302" s="160"/>
      <c r="D2302" s="160"/>
      <c r="E2302" s="160"/>
      <c r="F2302" s="160"/>
      <c r="G2302" s="160"/>
      <c r="H2302" s="160"/>
      <c r="I2302" s="160"/>
      <c r="J2302" s="160"/>
      <c r="K2302" s="160"/>
      <c r="L2302" s="160"/>
      <c r="M2302" s="160"/>
      <c r="N2302" s="160"/>
      <c r="O2302" s="160"/>
      <c r="P2302" s="160"/>
      <c r="Q2302" s="160"/>
      <c r="R2302" s="160"/>
      <c r="S2302" s="160"/>
    </row>
    <row r="2303" spans="2:19">
      <c r="B2303" s="6">
        <v>2002</v>
      </c>
      <c r="C2303" s="160"/>
      <c r="D2303" s="160"/>
      <c r="E2303" s="160"/>
      <c r="F2303" s="160"/>
      <c r="G2303" s="160"/>
      <c r="H2303" s="160"/>
      <c r="I2303" s="160"/>
      <c r="J2303" s="160"/>
      <c r="K2303" s="160"/>
      <c r="L2303" s="160"/>
      <c r="M2303" s="160"/>
      <c r="N2303" s="160"/>
      <c r="O2303" s="160"/>
      <c r="P2303" s="160"/>
      <c r="Q2303" s="160"/>
      <c r="R2303" s="160"/>
      <c r="S2303" s="160"/>
    </row>
    <row r="2304" spans="2:19">
      <c r="B2304" s="6">
        <v>2001</v>
      </c>
      <c r="C2304" s="160"/>
      <c r="D2304" s="160"/>
      <c r="E2304" s="160"/>
      <c r="F2304" s="160"/>
      <c r="G2304" s="160"/>
      <c r="H2304" s="160"/>
      <c r="I2304" s="160"/>
      <c r="J2304" s="160"/>
      <c r="K2304" s="160"/>
      <c r="L2304" s="160"/>
      <c r="M2304" s="160"/>
      <c r="N2304" s="160"/>
      <c r="O2304" s="160"/>
      <c r="P2304" s="160"/>
      <c r="Q2304" s="160"/>
      <c r="R2304" s="160"/>
      <c r="S2304" s="160"/>
    </row>
    <row r="2305" spans="2:19">
      <c r="B2305" s="6">
        <v>2000</v>
      </c>
      <c r="C2305" s="160"/>
      <c r="D2305" s="160">
        <v>9300</v>
      </c>
      <c r="E2305" s="160">
        <v>9300</v>
      </c>
      <c r="F2305" s="160">
        <v>9300</v>
      </c>
      <c r="G2305" s="160">
        <v>9300</v>
      </c>
      <c r="H2305" s="160">
        <v>9300</v>
      </c>
      <c r="I2305" s="160">
        <v>9300</v>
      </c>
      <c r="J2305" s="160">
        <v>9300</v>
      </c>
      <c r="K2305" s="160">
        <v>9300</v>
      </c>
      <c r="L2305" s="160">
        <v>9300</v>
      </c>
      <c r="M2305" s="160">
        <v>9300</v>
      </c>
      <c r="N2305" s="160">
        <v>9300</v>
      </c>
      <c r="O2305" s="162">
        <v>9300.4</v>
      </c>
      <c r="P2305" s="162">
        <v>9300.4</v>
      </c>
      <c r="Q2305" s="162">
        <v>9300.4</v>
      </c>
      <c r="R2305" s="162">
        <v>9300.4</v>
      </c>
      <c r="S2305" s="162">
        <v>9300.4</v>
      </c>
    </row>
    <row r="2306" spans="2:19">
      <c r="B2306" s="6">
        <v>1999</v>
      </c>
      <c r="C2306" s="160"/>
      <c r="D2306" s="160">
        <v>3451</v>
      </c>
      <c r="E2306" s="160">
        <v>3451</v>
      </c>
      <c r="F2306" s="160">
        <v>3451</v>
      </c>
      <c r="G2306" s="160">
        <v>3451</v>
      </c>
      <c r="H2306" s="160">
        <v>3451</v>
      </c>
      <c r="I2306" s="160">
        <v>3451</v>
      </c>
      <c r="J2306" s="160">
        <v>3451</v>
      </c>
      <c r="K2306" s="160">
        <v>3451</v>
      </c>
      <c r="L2306" s="160">
        <v>3451</v>
      </c>
      <c r="M2306" s="160">
        <v>3451</v>
      </c>
      <c r="N2306" s="160">
        <v>3451</v>
      </c>
      <c r="O2306" s="162">
        <v>3451.22</v>
      </c>
      <c r="P2306" s="162">
        <v>3451.22</v>
      </c>
      <c r="Q2306" s="162">
        <v>3451.22</v>
      </c>
      <c r="R2306" s="162">
        <v>3451.22</v>
      </c>
      <c r="S2306" s="162">
        <v>3451.22</v>
      </c>
    </row>
    <row r="2307" spans="2:19">
      <c r="B2307" s="6">
        <v>1998</v>
      </c>
      <c r="C2307" s="160"/>
      <c r="D2307" s="160">
        <v>1022</v>
      </c>
      <c r="E2307" s="160">
        <v>1022</v>
      </c>
      <c r="F2307" s="160">
        <v>1022</v>
      </c>
      <c r="G2307" s="160">
        <v>1022</v>
      </c>
      <c r="H2307" s="160">
        <v>1022</v>
      </c>
      <c r="I2307" s="160">
        <v>1022</v>
      </c>
      <c r="J2307" s="160">
        <v>1022</v>
      </c>
      <c r="K2307" s="160">
        <v>1022</v>
      </c>
      <c r="L2307" s="160">
        <v>1022</v>
      </c>
      <c r="M2307" s="160">
        <v>1022</v>
      </c>
      <c r="N2307" s="160">
        <v>1022</v>
      </c>
      <c r="O2307" s="162">
        <v>1021.56</v>
      </c>
      <c r="P2307" s="162">
        <v>1021.56</v>
      </c>
      <c r="Q2307" s="162">
        <v>1021.56</v>
      </c>
      <c r="R2307" s="162">
        <v>1021.56</v>
      </c>
      <c r="S2307" s="162">
        <v>1021.56</v>
      </c>
    </row>
    <row r="2308" spans="2:19">
      <c r="B2308" s="6">
        <v>1997</v>
      </c>
      <c r="C2308" s="160"/>
      <c r="D2308" s="160">
        <v>20536</v>
      </c>
      <c r="E2308" s="160">
        <v>20536</v>
      </c>
      <c r="F2308" s="160">
        <v>20536</v>
      </c>
      <c r="G2308" s="160">
        <v>20536</v>
      </c>
      <c r="H2308" s="160">
        <v>20536</v>
      </c>
      <c r="I2308" s="160">
        <v>20536</v>
      </c>
      <c r="J2308" s="160">
        <v>20536</v>
      </c>
      <c r="K2308" s="160">
        <v>20536</v>
      </c>
      <c r="L2308" s="160">
        <v>20536</v>
      </c>
      <c r="M2308" s="160">
        <v>20536</v>
      </c>
      <c r="N2308" s="160">
        <v>20536</v>
      </c>
      <c r="O2308" s="162">
        <v>20536.3</v>
      </c>
      <c r="P2308" s="162">
        <v>20536.3</v>
      </c>
      <c r="Q2308" s="162">
        <v>20536.3</v>
      </c>
      <c r="R2308" s="162">
        <v>20536.3</v>
      </c>
      <c r="S2308" s="162">
        <v>20536.3</v>
      </c>
    </row>
    <row r="2309" spans="2:19">
      <c r="B2309" s="6">
        <v>1996</v>
      </c>
      <c r="C2309" s="160"/>
      <c r="D2309" s="160">
        <v>4860</v>
      </c>
      <c r="E2309" s="160">
        <v>4860</v>
      </c>
      <c r="F2309" s="160">
        <v>4860</v>
      </c>
      <c r="G2309" s="160">
        <v>4860</v>
      </c>
      <c r="H2309" s="160">
        <v>4860</v>
      </c>
      <c r="I2309" s="160">
        <v>4860</v>
      </c>
      <c r="J2309" s="160">
        <v>4860</v>
      </c>
      <c r="K2309" s="160">
        <v>4860</v>
      </c>
      <c r="L2309" s="160">
        <v>4860</v>
      </c>
      <c r="M2309" s="160">
        <v>4860</v>
      </c>
      <c r="N2309" s="160">
        <v>4860</v>
      </c>
      <c r="O2309" s="162">
        <v>4860.34</v>
      </c>
      <c r="P2309" s="162">
        <v>4860.34</v>
      </c>
      <c r="Q2309" s="162">
        <v>4860.34</v>
      </c>
      <c r="R2309" s="162">
        <v>4860.34</v>
      </c>
      <c r="S2309" s="162">
        <v>4860.34</v>
      </c>
    </row>
    <row r="2310" spans="2:19">
      <c r="B2310" s="6">
        <v>1995</v>
      </c>
      <c r="C2310" s="160"/>
      <c r="D2310" s="160">
        <v>26391</v>
      </c>
      <c r="E2310" s="160">
        <v>26391</v>
      </c>
      <c r="F2310" s="160">
        <v>26391</v>
      </c>
      <c r="G2310" s="160">
        <v>26391</v>
      </c>
      <c r="H2310" s="160">
        <v>26391</v>
      </c>
      <c r="I2310" s="160">
        <v>26391</v>
      </c>
      <c r="J2310" s="160">
        <v>26391</v>
      </c>
      <c r="K2310" s="160">
        <v>26391</v>
      </c>
      <c r="L2310" s="160">
        <v>26391</v>
      </c>
      <c r="M2310" s="160">
        <v>26391</v>
      </c>
      <c r="N2310" s="160">
        <v>26391</v>
      </c>
      <c r="O2310" s="162">
        <v>26391.27</v>
      </c>
      <c r="P2310" s="162">
        <v>26391.27</v>
      </c>
      <c r="Q2310" s="162">
        <v>26391.27</v>
      </c>
      <c r="R2310" s="162">
        <v>26391.27</v>
      </c>
      <c r="S2310" s="162">
        <v>26391.27</v>
      </c>
    </row>
    <row r="2311" spans="2:19">
      <c r="B2311" s="6">
        <v>1994</v>
      </c>
      <c r="C2311" s="160"/>
      <c r="D2311" s="160">
        <v>278166</v>
      </c>
      <c r="E2311" s="160">
        <v>278166</v>
      </c>
      <c r="F2311" s="160">
        <v>278166</v>
      </c>
      <c r="G2311" s="160">
        <v>278166</v>
      </c>
      <c r="H2311" s="160">
        <v>278166</v>
      </c>
      <c r="I2311" s="160">
        <v>278166</v>
      </c>
      <c r="J2311" s="160">
        <v>278166</v>
      </c>
      <c r="K2311" s="160">
        <v>278166</v>
      </c>
      <c r="L2311" s="160">
        <v>278166</v>
      </c>
      <c r="M2311" s="160">
        <v>278166</v>
      </c>
      <c r="N2311" s="160">
        <v>278166</v>
      </c>
      <c r="O2311" s="162">
        <v>278165.82</v>
      </c>
      <c r="P2311" s="162">
        <v>278165.82</v>
      </c>
      <c r="Q2311" s="162">
        <v>278165.82</v>
      </c>
      <c r="R2311" s="162">
        <v>278165.82</v>
      </c>
      <c r="S2311" s="162">
        <v>278165.82</v>
      </c>
    </row>
    <row r="2312" spans="2:19">
      <c r="B2312" s="6">
        <v>1993</v>
      </c>
      <c r="C2312" s="160"/>
      <c r="D2312" s="160">
        <v>47685</v>
      </c>
      <c r="E2312" s="160">
        <v>47685</v>
      </c>
      <c r="F2312" s="160">
        <v>47685</v>
      </c>
      <c r="G2312" s="160">
        <v>47685</v>
      </c>
      <c r="H2312" s="160">
        <v>47685</v>
      </c>
      <c r="I2312" s="160">
        <v>47685</v>
      </c>
      <c r="J2312" s="160">
        <v>47685</v>
      </c>
      <c r="K2312" s="160">
        <v>47685</v>
      </c>
      <c r="L2312" s="160">
        <v>47685</v>
      </c>
      <c r="M2312" s="160">
        <v>47685</v>
      </c>
      <c r="N2312" s="160">
        <v>47685</v>
      </c>
      <c r="O2312" s="162">
        <v>47685.07</v>
      </c>
      <c r="P2312" s="162">
        <v>47685.07</v>
      </c>
      <c r="Q2312" s="162">
        <v>47685.07</v>
      </c>
      <c r="R2312" s="162">
        <v>47685.07</v>
      </c>
      <c r="S2312" s="162">
        <v>47685.07</v>
      </c>
    </row>
    <row r="2313" spans="2:19">
      <c r="B2313" s="6">
        <v>1992</v>
      </c>
      <c r="C2313" s="160"/>
      <c r="D2313" s="160">
        <v>52490</v>
      </c>
      <c r="E2313" s="160">
        <v>52490</v>
      </c>
      <c r="F2313" s="160">
        <v>52490</v>
      </c>
      <c r="G2313" s="160">
        <v>52490</v>
      </c>
      <c r="H2313" s="160">
        <v>52490</v>
      </c>
      <c r="I2313" s="160">
        <v>52490</v>
      </c>
      <c r="J2313" s="160">
        <v>52490</v>
      </c>
      <c r="K2313" s="160">
        <v>52490</v>
      </c>
      <c r="L2313" s="160">
        <v>52490</v>
      </c>
      <c r="M2313" s="160">
        <v>52490</v>
      </c>
      <c r="N2313" s="160">
        <v>52490</v>
      </c>
      <c r="O2313" s="162">
        <v>52490.3</v>
      </c>
      <c r="P2313" s="162">
        <v>52490.3</v>
      </c>
      <c r="Q2313" s="162">
        <v>52490.3</v>
      </c>
      <c r="R2313" s="162">
        <v>52490.3</v>
      </c>
      <c r="S2313" s="162">
        <v>52490.3</v>
      </c>
    </row>
    <row r="2314" spans="2:19">
      <c r="B2314" s="6">
        <v>1991</v>
      </c>
      <c r="C2314" s="160"/>
      <c r="D2314" s="160">
        <v>71976</v>
      </c>
      <c r="E2314" s="160">
        <v>71976</v>
      </c>
      <c r="F2314" s="160">
        <v>71976</v>
      </c>
      <c r="G2314" s="160">
        <v>71976</v>
      </c>
      <c r="H2314" s="160">
        <v>71976</v>
      </c>
      <c r="I2314" s="160">
        <v>71976</v>
      </c>
      <c r="J2314" s="160">
        <v>71976</v>
      </c>
      <c r="K2314" s="160">
        <v>71976</v>
      </c>
      <c r="L2314" s="160">
        <v>71976</v>
      </c>
      <c r="M2314" s="160">
        <v>71976</v>
      </c>
      <c r="N2314" s="160">
        <v>71976</v>
      </c>
      <c r="O2314" s="162">
        <v>71975.94</v>
      </c>
      <c r="P2314" s="162">
        <v>71975.94</v>
      </c>
      <c r="Q2314" s="162">
        <v>71975.94</v>
      </c>
      <c r="R2314" s="162">
        <v>71975.94</v>
      </c>
      <c r="S2314" s="162">
        <v>71975.94</v>
      </c>
    </row>
    <row r="2315" spans="2:19">
      <c r="B2315" s="6">
        <v>1990</v>
      </c>
      <c r="C2315" s="160"/>
      <c r="D2315" s="160">
        <v>4732</v>
      </c>
      <c r="E2315" s="160">
        <v>4732</v>
      </c>
      <c r="F2315" s="160">
        <v>4732</v>
      </c>
      <c r="G2315" s="160">
        <v>4732</v>
      </c>
      <c r="H2315" s="160">
        <v>4732</v>
      </c>
      <c r="I2315" s="160">
        <v>4732</v>
      </c>
      <c r="J2315" s="160">
        <v>4732</v>
      </c>
      <c r="K2315" s="160">
        <v>4732</v>
      </c>
      <c r="L2315" s="160">
        <v>4732</v>
      </c>
      <c r="M2315" s="160">
        <v>4732</v>
      </c>
      <c r="N2315" s="160">
        <v>4732</v>
      </c>
      <c r="O2315" s="162">
        <v>4731.5</v>
      </c>
      <c r="P2315" s="162">
        <v>4731.5</v>
      </c>
      <c r="Q2315" s="162">
        <v>4731.5</v>
      </c>
      <c r="R2315" s="162">
        <v>4731.5</v>
      </c>
      <c r="S2315" s="162">
        <v>4731.5</v>
      </c>
    </row>
    <row r="2316" spans="2:19">
      <c r="B2316" s="6">
        <v>1989</v>
      </c>
      <c r="C2316" s="160"/>
      <c r="D2316" s="160">
        <v>5626</v>
      </c>
      <c r="E2316" s="160">
        <v>5626</v>
      </c>
      <c r="F2316" s="160">
        <v>5626</v>
      </c>
      <c r="G2316" s="160">
        <v>5626</v>
      </c>
      <c r="H2316" s="160">
        <v>5626</v>
      </c>
      <c r="I2316" s="160">
        <v>5626</v>
      </c>
      <c r="J2316" s="160">
        <v>5626</v>
      </c>
      <c r="K2316" s="160">
        <v>5626</v>
      </c>
      <c r="L2316" s="160">
        <v>5626</v>
      </c>
      <c r="M2316" s="160">
        <v>5626</v>
      </c>
      <c r="N2316" s="160">
        <v>5626</v>
      </c>
      <c r="O2316" s="162">
        <v>5626.46</v>
      </c>
      <c r="P2316" s="162">
        <v>5626.46</v>
      </c>
      <c r="Q2316" s="162">
        <v>5626.46</v>
      </c>
      <c r="R2316" s="162">
        <v>5626.46</v>
      </c>
      <c r="S2316" s="162">
        <v>5626.46</v>
      </c>
    </row>
    <row r="2317" spans="2:19">
      <c r="B2317" s="6">
        <v>1988</v>
      </c>
      <c r="C2317" s="160"/>
      <c r="D2317" s="160">
        <v>23648</v>
      </c>
      <c r="E2317" s="160">
        <v>23648</v>
      </c>
      <c r="F2317" s="160">
        <v>23648</v>
      </c>
      <c r="G2317" s="160">
        <v>23648</v>
      </c>
      <c r="H2317" s="160">
        <v>23648</v>
      </c>
      <c r="I2317" s="160">
        <v>23648</v>
      </c>
      <c r="J2317" s="160">
        <v>23648</v>
      </c>
      <c r="K2317" s="160">
        <v>23648</v>
      </c>
      <c r="L2317" s="160">
        <v>23648</v>
      </c>
      <c r="M2317" s="160">
        <v>23648</v>
      </c>
      <c r="N2317" s="160">
        <v>23648</v>
      </c>
      <c r="O2317" s="162">
        <v>23647.59</v>
      </c>
      <c r="P2317" s="162">
        <v>23647.59</v>
      </c>
      <c r="Q2317" s="162">
        <v>23647.59</v>
      </c>
      <c r="R2317" s="162">
        <v>23647.59</v>
      </c>
      <c r="S2317" s="162">
        <v>23647.59</v>
      </c>
    </row>
    <row r="2318" spans="2:19">
      <c r="B2318" s="6">
        <v>1987</v>
      </c>
      <c r="C2318" s="160"/>
      <c r="D2318" s="160"/>
      <c r="E2318" s="160"/>
      <c r="F2318" s="160"/>
      <c r="G2318" s="160"/>
      <c r="H2318" s="160"/>
      <c r="I2318" s="160"/>
      <c r="J2318" s="160"/>
      <c r="K2318" s="160"/>
      <c r="L2318" s="160"/>
      <c r="M2318" s="160"/>
      <c r="N2318" s="160"/>
      <c r="O2318" s="160"/>
      <c r="P2318" s="160"/>
      <c r="Q2318" s="160"/>
      <c r="R2318" s="160"/>
      <c r="S2318" s="160"/>
    </row>
    <row r="2319" spans="2:19">
      <c r="B2319" s="6">
        <v>1986</v>
      </c>
      <c r="C2319" s="160"/>
      <c r="D2319" s="160">
        <v>26348</v>
      </c>
      <c r="E2319" s="160">
        <v>26348</v>
      </c>
      <c r="F2319" s="160">
        <v>26348</v>
      </c>
      <c r="G2319" s="160">
        <v>26348</v>
      </c>
      <c r="H2319" s="160">
        <v>26348</v>
      </c>
      <c r="I2319" s="160">
        <v>26348</v>
      </c>
      <c r="J2319" s="160">
        <v>26348</v>
      </c>
      <c r="K2319" s="160">
        <v>26348</v>
      </c>
      <c r="L2319" s="160">
        <v>26348</v>
      </c>
      <c r="M2319" s="160">
        <v>26348</v>
      </c>
      <c r="N2319" s="160">
        <v>26348</v>
      </c>
      <c r="O2319" s="162">
        <v>26348.26</v>
      </c>
      <c r="P2319" s="162">
        <v>26348.26</v>
      </c>
      <c r="Q2319" s="162">
        <v>26348.26</v>
      </c>
      <c r="R2319" s="162">
        <v>26348.26</v>
      </c>
      <c r="S2319" s="162">
        <v>26348.26</v>
      </c>
    </row>
    <row r="2320" spans="2:19">
      <c r="B2320" s="6">
        <v>1985</v>
      </c>
      <c r="C2320" s="160"/>
      <c r="D2320" s="160">
        <v>7355</v>
      </c>
      <c r="E2320" s="160">
        <v>7355</v>
      </c>
      <c r="F2320" s="160">
        <v>7355</v>
      </c>
      <c r="G2320" s="160">
        <v>7355</v>
      </c>
      <c r="H2320" s="160">
        <v>7355</v>
      </c>
      <c r="I2320" s="160">
        <v>7355</v>
      </c>
      <c r="J2320" s="160">
        <v>7355</v>
      </c>
      <c r="K2320" s="160">
        <v>7355</v>
      </c>
      <c r="L2320" s="160">
        <v>7355</v>
      </c>
      <c r="M2320" s="160">
        <v>7355</v>
      </c>
      <c r="N2320" s="160">
        <v>7355</v>
      </c>
      <c r="O2320" s="162">
        <v>7354.59</v>
      </c>
      <c r="P2320" s="162">
        <v>7354.59</v>
      </c>
      <c r="Q2320" s="162">
        <v>7354.59</v>
      </c>
      <c r="R2320" s="162">
        <v>7354.59</v>
      </c>
      <c r="S2320" s="162">
        <v>7354.59</v>
      </c>
    </row>
    <row r="2321" spans="2:19">
      <c r="B2321" s="6">
        <v>1984</v>
      </c>
      <c r="C2321" s="160"/>
      <c r="D2321" s="160"/>
      <c r="E2321" s="160"/>
      <c r="F2321" s="160"/>
      <c r="G2321" s="160"/>
      <c r="H2321" s="160"/>
      <c r="I2321" s="160"/>
      <c r="J2321" s="160"/>
      <c r="K2321" s="160"/>
      <c r="L2321" s="160"/>
      <c r="M2321" s="160"/>
      <c r="N2321" s="160"/>
      <c r="O2321" s="160"/>
      <c r="P2321" s="160"/>
      <c r="Q2321" s="160"/>
      <c r="R2321" s="160"/>
      <c r="S2321" s="160"/>
    </row>
    <row r="2322" spans="2:19">
      <c r="B2322" s="6">
        <v>1983</v>
      </c>
      <c r="C2322" s="160"/>
      <c r="D2322" s="160">
        <v>69483</v>
      </c>
      <c r="E2322" s="160">
        <v>69483</v>
      </c>
      <c r="F2322" s="160">
        <v>69483</v>
      </c>
      <c r="G2322" s="160">
        <v>69483</v>
      </c>
      <c r="H2322" s="160">
        <v>69483</v>
      </c>
      <c r="I2322" s="160">
        <v>69483</v>
      </c>
      <c r="J2322" s="160">
        <v>69483</v>
      </c>
      <c r="K2322" s="160">
        <v>69483</v>
      </c>
      <c r="L2322" s="160">
        <v>69483</v>
      </c>
      <c r="M2322" s="160">
        <v>69483</v>
      </c>
      <c r="N2322" s="160">
        <v>69483</v>
      </c>
      <c r="O2322" s="162">
        <v>69483.199999999997</v>
      </c>
      <c r="P2322" s="162">
        <v>69483.199999999997</v>
      </c>
      <c r="Q2322" s="162">
        <v>69483.199999999997</v>
      </c>
      <c r="R2322" s="162">
        <v>69483.199999999997</v>
      </c>
      <c r="S2322" s="162">
        <v>69483.199999999997</v>
      </c>
    </row>
    <row r="2323" spans="2:19">
      <c r="B2323" s="6">
        <v>1982</v>
      </c>
      <c r="C2323" s="160"/>
      <c r="D2323" s="160">
        <v>30947</v>
      </c>
      <c r="E2323" s="160">
        <v>30947</v>
      </c>
      <c r="F2323" s="160">
        <v>30947</v>
      </c>
      <c r="G2323" s="160">
        <v>30947</v>
      </c>
      <c r="H2323" s="160">
        <v>30947</v>
      </c>
      <c r="I2323" s="160">
        <v>30947</v>
      </c>
      <c r="J2323" s="160">
        <v>30947</v>
      </c>
      <c r="K2323" s="160">
        <v>30947</v>
      </c>
      <c r="L2323" s="160">
        <v>30947</v>
      </c>
      <c r="M2323" s="160">
        <v>30947</v>
      </c>
      <c r="N2323" s="160">
        <v>30947</v>
      </c>
      <c r="O2323" s="162">
        <v>30947.360000000001</v>
      </c>
      <c r="P2323" s="162">
        <v>30947.360000000001</v>
      </c>
      <c r="Q2323" s="162">
        <v>30947.360000000001</v>
      </c>
      <c r="R2323" s="162">
        <v>30947.360000000001</v>
      </c>
      <c r="S2323" s="162">
        <v>30947.360000000001</v>
      </c>
    </row>
    <row r="2324" spans="2:19">
      <c r="B2324" s="6">
        <v>1981</v>
      </c>
      <c r="C2324" s="160"/>
      <c r="D2324" s="160"/>
      <c r="E2324" s="160"/>
      <c r="F2324" s="160"/>
      <c r="G2324" s="160"/>
      <c r="H2324" s="160"/>
      <c r="I2324" s="160"/>
      <c r="J2324" s="160"/>
      <c r="K2324" s="160"/>
      <c r="L2324" s="160"/>
      <c r="M2324" s="160"/>
      <c r="N2324" s="160"/>
      <c r="O2324" s="160"/>
      <c r="P2324" s="160"/>
      <c r="Q2324" s="160"/>
      <c r="R2324" s="160"/>
      <c r="S2324" s="160"/>
    </row>
    <row r="2325" spans="2:19">
      <c r="B2325" s="6">
        <v>1980</v>
      </c>
      <c r="C2325" s="160"/>
      <c r="D2325" s="160">
        <v>17596</v>
      </c>
      <c r="E2325" s="160">
        <v>17596</v>
      </c>
      <c r="F2325" s="160">
        <v>17596</v>
      </c>
      <c r="G2325" s="160">
        <v>17596</v>
      </c>
      <c r="H2325" s="160">
        <v>17596</v>
      </c>
      <c r="I2325" s="160">
        <v>17596</v>
      </c>
      <c r="J2325" s="160">
        <v>17596</v>
      </c>
      <c r="K2325" s="160">
        <v>17596</v>
      </c>
      <c r="L2325" s="160">
        <v>17596</v>
      </c>
      <c r="M2325" s="160">
        <v>17596</v>
      </c>
      <c r="N2325" s="160">
        <v>17596</v>
      </c>
      <c r="O2325" s="162">
        <v>17596.09</v>
      </c>
      <c r="P2325" s="162">
        <v>17596.09</v>
      </c>
      <c r="Q2325" s="162">
        <v>17596.09</v>
      </c>
      <c r="R2325" s="162">
        <v>17596.09</v>
      </c>
      <c r="S2325" s="162">
        <v>17596.09</v>
      </c>
    </row>
    <row r="2326" spans="2:19">
      <c r="B2326" s="6">
        <v>1979</v>
      </c>
      <c r="C2326" s="160"/>
      <c r="D2326" s="160">
        <v>20327</v>
      </c>
      <c r="E2326" s="160">
        <v>20327</v>
      </c>
      <c r="F2326" s="160">
        <v>20327</v>
      </c>
      <c r="G2326" s="160">
        <v>20327</v>
      </c>
      <c r="H2326" s="160">
        <v>20327</v>
      </c>
      <c r="I2326" s="160">
        <v>20327</v>
      </c>
      <c r="J2326" s="160">
        <v>20327</v>
      </c>
      <c r="K2326" s="160">
        <v>20327</v>
      </c>
      <c r="L2326" s="160">
        <v>20327</v>
      </c>
      <c r="M2326" s="160">
        <v>20327</v>
      </c>
      <c r="N2326" s="160">
        <v>20327</v>
      </c>
      <c r="O2326" s="162">
        <v>20327.16</v>
      </c>
      <c r="P2326" s="162">
        <v>20327.16</v>
      </c>
      <c r="Q2326" s="162">
        <v>20327.16</v>
      </c>
      <c r="R2326" s="162">
        <v>20327.16</v>
      </c>
      <c r="S2326" s="162">
        <v>20327.16</v>
      </c>
    </row>
    <row r="2327" spans="2:19">
      <c r="B2327" s="6">
        <v>1978</v>
      </c>
      <c r="C2327" s="160"/>
      <c r="D2327" s="160">
        <v>10040</v>
      </c>
      <c r="E2327" s="160">
        <v>10040</v>
      </c>
      <c r="F2327" s="160">
        <v>10040</v>
      </c>
      <c r="G2327" s="160">
        <v>10040</v>
      </c>
      <c r="H2327" s="160">
        <v>10040</v>
      </c>
      <c r="I2327" s="160">
        <v>10040</v>
      </c>
      <c r="J2327" s="160">
        <v>10040</v>
      </c>
      <c r="K2327" s="160">
        <v>10040</v>
      </c>
      <c r="L2327" s="160">
        <v>10040</v>
      </c>
      <c r="M2327" s="160">
        <v>10040</v>
      </c>
      <c r="N2327" s="160">
        <v>10040</v>
      </c>
      <c r="O2327" s="162">
        <v>10039.77</v>
      </c>
      <c r="P2327" s="162">
        <v>10039.77</v>
      </c>
      <c r="Q2327" s="162">
        <v>10039.77</v>
      </c>
      <c r="R2327" s="162">
        <v>10039.77</v>
      </c>
      <c r="S2327" s="162">
        <v>10039.77</v>
      </c>
    </row>
    <row r="2328" spans="2:19">
      <c r="B2328" s="6">
        <v>1977</v>
      </c>
      <c r="C2328" s="160"/>
      <c r="D2328" s="160">
        <v>28835</v>
      </c>
      <c r="E2328" s="160">
        <v>28835</v>
      </c>
      <c r="F2328" s="160">
        <v>28835</v>
      </c>
      <c r="G2328" s="160">
        <v>28835</v>
      </c>
      <c r="H2328" s="160">
        <v>28835</v>
      </c>
      <c r="I2328" s="160">
        <v>28835</v>
      </c>
      <c r="J2328" s="160">
        <v>28835</v>
      </c>
      <c r="K2328" s="160">
        <v>28835</v>
      </c>
      <c r="L2328" s="160">
        <v>28835</v>
      </c>
      <c r="M2328" s="160">
        <v>28835</v>
      </c>
      <c r="N2328" s="160">
        <v>28835</v>
      </c>
      <c r="O2328" s="162">
        <v>28835.040000000001</v>
      </c>
      <c r="P2328" s="162">
        <v>28835.040000000001</v>
      </c>
      <c r="Q2328" s="162">
        <v>28835.040000000001</v>
      </c>
      <c r="R2328" s="162">
        <v>28835.040000000001</v>
      </c>
      <c r="S2328" s="162">
        <v>28835.040000000001</v>
      </c>
    </row>
    <row r="2329" spans="2:19">
      <c r="B2329" s="6">
        <v>1976</v>
      </c>
      <c r="C2329" s="160"/>
      <c r="D2329" s="160"/>
      <c r="E2329" s="160"/>
      <c r="F2329" s="160"/>
      <c r="G2329" s="160"/>
      <c r="H2329" s="160"/>
      <c r="I2329" s="160"/>
      <c r="J2329" s="160"/>
      <c r="K2329" s="160"/>
      <c r="L2329" s="160"/>
      <c r="M2329" s="160"/>
      <c r="N2329" s="160"/>
      <c r="O2329" s="160"/>
      <c r="P2329" s="160"/>
      <c r="Q2329" s="160"/>
      <c r="R2329" s="160"/>
      <c r="S2329" s="160"/>
    </row>
    <row r="2330" spans="2:19">
      <c r="B2330" s="6">
        <v>1975</v>
      </c>
      <c r="C2330" s="160"/>
      <c r="D2330" s="160">
        <v>14536</v>
      </c>
      <c r="E2330" s="160">
        <v>14536</v>
      </c>
      <c r="F2330" s="160">
        <v>14536</v>
      </c>
      <c r="G2330" s="160">
        <v>14536</v>
      </c>
      <c r="H2330" s="160">
        <v>14536</v>
      </c>
      <c r="I2330" s="160">
        <v>14536</v>
      </c>
      <c r="J2330" s="160">
        <v>14536</v>
      </c>
      <c r="K2330" s="160">
        <v>14536</v>
      </c>
      <c r="L2330" s="160">
        <v>14536</v>
      </c>
      <c r="M2330" s="160">
        <v>14536</v>
      </c>
      <c r="N2330" s="160">
        <v>14536</v>
      </c>
      <c r="O2330" s="162">
        <v>14536.28</v>
      </c>
      <c r="P2330" s="162">
        <v>14536.28</v>
      </c>
      <c r="Q2330" s="162">
        <v>14536.28</v>
      </c>
      <c r="R2330" s="162">
        <v>14536.28</v>
      </c>
      <c r="S2330" s="162">
        <v>14536.28</v>
      </c>
    </row>
    <row r="2331" spans="2:19">
      <c r="B2331" s="6">
        <v>1974</v>
      </c>
      <c r="C2331" s="160"/>
      <c r="D2331" s="160">
        <v>11897</v>
      </c>
      <c r="E2331" s="160">
        <v>11897</v>
      </c>
      <c r="F2331" s="160">
        <v>11897</v>
      </c>
      <c r="G2331" s="160">
        <v>11897</v>
      </c>
      <c r="H2331" s="160">
        <v>11897</v>
      </c>
      <c r="I2331" s="160">
        <v>11897</v>
      </c>
      <c r="J2331" s="160">
        <v>11897</v>
      </c>
      <c r="K2331" s="160">
        <v>11897</v>
      </c>
      <c r="L2331" s="160">
        <v>11897</v>
      </c>
      <c r="M2331" s="160">
        <v>11897</v>
      </c>
      <c r="N2331" s="160">
        <v>11897</v>
      </c>
      <c r="O2331" s="162">
        <v>11896.73</v>
      </c>
      <c r="P2331" s="162">
        <v>11896.73</v>
      </c>
      <c r="Q2331" s="162">
        <v>11896.73</v>
      </c>
      <c r="R2331" s="162">
        <v>11896.73</v>
      </c>
      <c r="S2331" s="162">
        <v>11896.73</v>
      </c>
    </row>
    <row r="2332" spans="2:19">
      <c r="B2332" s="6">
        <v>1973</v>
      </c>
      <c r="C2332" s="160"/>
      <c r="D2332" s="160">
        <v>39315</v>
      </c>
      <c r="E2332" s="160">
        <v>39315</v>
      </c>
      <c r="F2332" s="160">
        <v>39315</v>
      </c>
      <c r="G2332" s="160">
        <v>39315</v>
      </c>
      <c r="H2332" s="160">
        <v>39315</v>
      </c>
      <c r="I2332" s="160">
        <v>39315</v>
      </c>
      <c r="J2332" s="160">
        <v>39315</v>
      </c>
      <c r="K2332" s="160">
        <v>39315</v>
      </c>
      <c r="L2332" s="160">
        <v>39315</v>
      </c>
      <c r="M2332" s="160">
        <v>39315</v>
      </c>
      <c r="N2332" s="160">
        <v>39315</v>
      </c>
      <c r="O2332" s="162">
        <v>39315.089999999997</v>
      </c>
      <c r="P2332" s="162">
        <v>39315.089999999997</v>
      </c>
      <c r="Q2332" s="162">
        <v>39315.089999999997</v>
      </c>
      <c r="R2332" s="162">
        <v>39315.089999999997</v>
      </c>
      <c r="S2332" s="162">
        <v>39315.089999999997</v>
      </c>
    </row>
    <row r="2333" spans="2:19">
      <c r="B2333" s="6">
        <v>1972</v>
      </c>
      <c r="C2333" s="160"/>
      <c r="D2333" s="160">
        <v>2054</v>
      </c>
      <c r="E2333" s="160">
        <v>2054</v>
      </c>
      <c r="F2333" s="160">
        <v>2054</v>
      </c>
      <c r="G2333" s="160">
        <v>2054</v>
      </c>
      <c r="H2333" s="160">
        <v>2054</v>
      </c>
      <c r="I2333" s="160">
        <v>2054</v>
      </c>
      <c r="J2333" s="160">
        <v>2054</v>
      </c>
      <c r="K2333" s="160">
        <v>2054</v>
      </c>
      <c r="L2333" s="160">
        <v>2054</v>
      </c>
      <c r="M2333" s="160">
        <v>2054</v>
      </c>
      <c r="N2333" s="160">
        <v>2054</v>
      </c>
      <c r="O2333" s="162">
        <v>2053.67</v>
      </c>
      <c r="P2333" s="162">
        <v>2053.67</v>
      </c>
      <c r="Q2333" s="162">
        <v>2053.67</v>
      </c>
      <c r="R2333" s="162">
        <v>2053.67</v>
      </c>
      <c r="S2333" s="162">
        <v>2053.67</v>
      </c>
    </row>
    <row r="2334" spans="2:19">
      <c r="B2334" s="6">
        <v>1971</v>
      </c>
      <c r="C2334" s="160"/>
      <c r="D2334" s="160">
        <v>61636</v>
      </c>
      <c r="E2334" s="160">
        <v>61636</v>
      </c>
      <c r="F2334" s="160">
        <v>61636</v>
      </c>
      <c r="G2334" s="160">
        <v>61636</v>
      </c>
      <c r="H2334" s="160">
        <v>61636</v>
      </c>
      <c r="I2334" s="160">
        <v>61636</v>
      </c>
      <c r="J2334" s="160">
        <v>61636</v>
      </c>
      <c r="K2334" s="160">
        <v>61636</v>
      </c>
      <c r="L2334" s="160">
        <v>61636</v>
      </c>
      <c r="M2334" s="160">
        <v>61636</v>
      </c>
      <c r="N2334" s="160">
        <v>61636</v>
      </c>
      <c r="O2334" s="162">
        <v>61636.04</v>
      </c>
      <c r="P2334" s="162">
        <v>61636.04</v>
      </c>
      <c r="Q2334" s="162">
        <v>61636.04</v>
      </c>
      <c r="R2334" s="162">
        <v>61636.04</v>
      </c>
      <c r="S2334" s="162">
        <v>61636.04</v>
      </c>
    </row>
    <row r="2335" spans="2:19">
      <c r="B2335" s="6">
        <v>1970</v>
      </c>
      <c r="C2335" s="160"/>
      <c r="D2335" s="160">
        <v>18400</v>
      </c>
      <c r="E2335" s="160">
        <v>18400</v>
      </c>
      <c r="F2335" s="160">
        <v>18400</v>
      </c>
      <c r="G2335" s="160">
        <v>18400</v>
      </c>
      <c r="H2335" s="160">
        <v>18400</v>
      </c>
      <c r="I2335" s="160">
        <v>18400</v>
      </c>
      <c r="J2335" s="160">
        <v>18400</v>
      </c>
      <c r="K2335" s="160">
        <v>18400</v>
      </c>
      <c r="L2335" s="160">
        <v>18400</v>
      </c>
      <c r="M2335" s="160">
        <v>18400</v>
      </c>
      <c r="N2335" s="160">
        <v>18400</v>
      </c>
      <c r="O2335" s="162">
        <v>18400.28</v>
      </c>
      <c r="P2335" s="162">
        <v>18400.28</v>
      </c>
      <c r="Q2335" s="162">
        <v>18400.28</v>
      </c>
      <c r="R2335" s="162">
        <v>18400.28</v>
      </c>
      <c r="S2335" s="162">
        <v>18400.28</v>
      </c>
    </row>
    <row r="2336" spans="2:19">
      <c r="B2336" s="6">
        <v>1969</v>
      </c>
      <c r="C2336" s="160"/>
      <c r="D2336" s="160"/>
      <c r="E2336" s="160"/>
      <c r="F2336" s="160"/>
      <c r="G2336" s="160"/>
      <c r="H2336" s="160"/>
      <c r="I2336" s="160"/>
      <c r="J2336" s="160"/>
      <c r="K2336" s="160"/>
      <c r="L2336" s="160"/>
      <c r="M2336" s="160"/>
      <c r="N2336" s="160"/>
      <c r="O2336" s="160"/>
      <c r="P2336" s="160"/>
      <c r="Q2336" s="160"/>
      <c r="R2336" s="160"/>
      <c r="S2336" s="160"/>
    </row>
    <row r="2337" spans="2:19">
      <c r="B2337" s="6">
        <v>1968</v>
      </c>
      <c r="C2337" s="160"/>
      <c r="D2337" s="160"/>
      <c r="E2337" s="160"/>
      <c r="F2337" s="160"/>
      <c r="G2337" s="160"/>
      <c r="H2337" s="160"/>
      <c r="I2337" s="160"/>
      <c r="J2337" s="160"/>
      <c r="K2337" s="160"/>
      <c r="L2337" s="160"/>
      <c r="M2337" s="160"/>
      <c r="N2337" s="160"/>
      <c r="O2337" s="160"/>
      <c r="P2337" s="160"/>
      <c r="Q2337" s="160"/>
      <c r="R2337" s="160"/>
      <c r="S2337" s="160"/>
    </row>
    <row r="2338" spans="2:19">
      <c r="B2338" s="6">
        <v>1967</v>
      </c>
      <c r="C2338" s="160"/>
      <c r="D2338" s="160">
        <v>5354</v>
      </c>
      <c r="E2338" s="160">
        <v>5354</v>
      </c>
      <c r="F2338" s="160">
        <v>5354</v>
      </c>
      <c r="G2338" s="160">
        <v>5354</v>
      </c>
      <c r="H2338" s="160">
        <v>5354</v>
      </c>
      <c r="I2338" s="160">
        <v>5354</v>
      </c>
      <c r="J2338" s="160">
        <v>5354</v>
      </c>
      <c r="K2338" s="160">
        <v>5354</v>
      </c>
      <c r="L2338" s="160">
        <v>5354</v>
      </c>
      <c r="M2338" s="160">
        <v>5354</v>
      </c>
      <c r="N2338" s="160">
        <v>5354</v>
      </c>
      <c r="O2338" s="162">
        <v>5354.2</v>
      </c>
      <c r="P2338" s="162">
        <v>5354.2</v>
      </c>
      <c r="Q2338" s="162">
        <v>5354.2</v>
      </c>
      <c r="R2338" s="162">
        <v>5354.2</v>
      </c>
      <c r="S2338" s="162">
        <v>5354.2</v>
      </c>
    </row>
    <row r="2339" spans="2:19">
      <c r="B2339" s="6">
        <v>1966</v>
      </c>
      <c r="C2339" s="160"/>
      <c r="D2339" s="160"/>
      <c r="E2339" s="160"/>
      <c r="F2339" s="160"/>
      <c r="G2339" s="160"/>
      <c r="H2339" s="160"/>
      <c r="I2339" s="160"/>
      <c r="J2339" s="160"/>
      <c r="K2339" s="160"/>
      <c r="L2339" s="160"/>
      <c r="M2339" s="160"/>
      <c r="N2339" s="160"/>
      <c r="O2339" s="160"/>
      <c r="P2339" s="160"/>
      <c r="Q2339" s="160"/>
      <c r="R2339" s="160"/>
      <c r="S2339" s="160"/>
    </row>
    <row r="2340" spans="2:19">
      <c r="B2340" s="6">
        <v>1965</v>
      </c>
      <c r="C2340" s="160"/>
      <c r="D2340" s="160"/>
      <c r="E2340" s="160"/>
      <c r="F2340" s="160"/>
      <c r="G2340" s="160"/>
      <c r="H2340" s="160"/>
      <c r="I2340" s="160"/>
      <c r="J2340" s="160"/>
      <c r="K2340" s="160"/>
      <c r="L2340" s="160"/>
      <c r="M2340" s="160"/>
      <c r="N2340" s="160"/>
      <c r="O2340" s="160"/>
      <c r="P2340" s="160"/>
      <c r="Q2340" s="160"/>
      <c r="R2340" s="160"/>
      <c r="S2340" s="160"/>
    </row>
    <row r="2341" spans="2:19">
      <c r="B2341" s="6">
        <v>1964</v>
      </c>
      <c r="C2341" s="160"/>
      <c r="D2341" s="160"/>
      <c r="E2341" s="160"/>
      <c r="F2341" s="160"/>
      <c r="G2341" s="160"/>
      <c r="H2341" s="160"/>
      <c r="I2341" s="160"/>
      <c r="J2341" s="160"/>
      <c r="K2341" s="160"/>
      <c r="L2341" s="160"/>
      <c r="M2341" s="160"/>
      <c r="N2341" s="160"/>
      <c r="O2341" s="160"/>
      <c r="P2341" s="160"/>
      <c r="Q2341" s="160"/>
      <c r="R2341" s="160"/>
      <c r="S2341" s="160"/>
    </row>
    <row r="2342" spans="2:19">
      <c r="B2342" s="6">
        <v>1963</v>
      </c>
      <c r="C2342" s="160"/>
      <c r="D2342" s="160"/>
      <c r="E2342" s="160"/>
      <c r="F2342" s="160"/>
      <c r="G2342" s="160"/>
      <c r="H2342" s="160"/>
      <c r="I2342" s="160"/>
      <c r="J2342" s="160"/>
      <c r="K2342" s="160"/>
      <c r="L2342" s="160"/>
      <c r="M2342" s="160"/>
      <c r="N2342" s="160"/>
      <c r="O2342" s="160"/>
      <c r="P2342" s="160"/>
      <c r="Q2342" s="160"/>
      <c r="R2342" s="160"/>
      <c r="S2342" s="160"/>
    </row>
    <row r="2343" spans="2:19">
      <c r="B2343" s="6">
        <v>1962</v>
      </c>
      <c r="C2343" s="160"/>
      <c r="D2343" s="160"/>
      <c r="E2343" s="160"/>
      <c r="F2343" s="160"/>
      <c r="G2343" s="160"/>
      <c r="H2343" s="160"/>
      <c r="I2343" s="160"/>
      <c r="J2343" s="160"/>
      <c r="K2343" s="160"/>
      <c r="L2343" s="160"/>
      <c r="M2343" s="160"/>
      <c r="N2343" s="160"/>
      <c r="O2343" s="160"/>
      <c r="P2343" s="160"/>
      <c r="Q2343" s="160"/>
      <c r="R2343" s="160"/>
      <c r="S2343" s="160"/>
    </row>
    <row r="2344" spans="2:19">
      <c r="B2344" s="6">
        <v>1961</v>
      </c>
      <c r="C2344" s="160"/>
      <c r="D2344" s="160"/>
      <c r="E2344" s="160"/>
      <c r="F2344" s="160"/>
      <c r="G2344" s="160"/>
      <c r="H2344" s="160"/>
      <c r="I2344" s="160"/>
      <c r="J2344" s="160"/>
      <c r="K2344" s="160"/>
      <c r="L2344" s="160"/>
      <c r="M2344" s="160"/>
      <c r="N2344" s="160"/>
      <c r="O2344" s="160"/>
      <c r="P2344" s="160"/>
      <c r="Q2344" s="160"/>
      <c r="R2344" s="160"/>
      <c r="S2344" s="160"/>
    </row>
    <row r="2345" spans="2:19">
      <c r="B2345" s="6">
        <v>1960</v>
      </c>
      <c r="C2345" s="160"/>
      <c r="D2345" s="160"/>
      <c r="E2345" s="160"/>
      <c r="F2345" s="160"/>
      <c r="G2345" s="160"/>
      <c r="H2345" s="160"/>
      <c r="I2345" s="160"/>
      <c r="J2345" s="160"/>
      <c r="K2345" s="160"/>
      <c r="L2345" s="160"/>
      <c r="M2345" s="160"/>
      <c r="N2345" s="160"/>
      <c r="O2345" s="160"/>
      <c r="P2345" s="160"/>
      <c r="Q2345" s="160"/>
      <c r="R2345" s="160"/>
      <c r="S2345" s="160"/>
    </row>
    <row r="2346" spans="2:19">
      <c r="B2346" s="6">
        <v>1959</v>
      </c>
      <c r="C2346" s="160"/>
      <c r="D2346" s="160"/>
      <c r="E2346" s="160"/>
      <c r="F2346" s="160"/>
      <c r="G2346" s="160"/>
      <c r="H2346" s="160"/>
      <c r="I2346" s="160"/>
      <c r="J2346" s="160"/>
      <c r="K2346" s="160"/>
      <c r="L2346" s="160"/>
      <c r="M2346" s="160"/>
      <c r="N2346" s="160"/>
      <c r="O2346" s="160"/>
      <c r="P2346" s="160"/>
      <c r="Q2346" s="160"/>
      <c r="R2346" s="160"/>
      <c r="S2346" s="160"/>
    </row>
    <row r="2347" spans="2:19">
      <c r="B2347" s="6">
        <v>1958</v>
      </c>
      <c r="C2347" s="160"/>
      <c r="D2347" s="160"/>
      <c r="E2347" s="160"/>
      <c r="F2347" s="160"/>
      <c r="G2347" s="160"/>
      <c r="H2347" s="160"/>
      <c r="I2347" s="160"/>
      <c r="J2347" s="160"/>
      <c r="K2347" s="160"/>
      <c r="L2347" s="160"/>
      <c r="M2347" s="160"/>
      <c r="N2347" s="160"/>
      <c r="O2347" s="160"/>
      <c r="P2347" s="160"/>
      <c r="Q2347" s="160"/>
      <c r="R2347" s="160"/>
      <c r="S2347" s="160"/>
    </row>
    <row r="2348" spans="2:19">
      <c r="B2348" s="6">
        <v>1957</v>
      </c>
      <c r="C2348" s="160"/>
      <c r="D2348" s="160"/>
      <c r="E2348" s="160"/>
      <c r="F2348" s="160"/>
      <c r="G2348" s="160"/>
      <c r="H2348" s="160"/>
      <c r="I2348" s="160"/>
      <c r="J2348" s="160"/>
      <c r="K2348" s="160"/>
      <c r="L2348" s="160"/>
      <c r="M2348" s="160"/>
      <c r="N2348" s="160"/>
      <c r="O2348" s="160"/>
      <c r="P2348" s="160"/>
      <c r="Q2348" s="160"/>
      <c r="R2348" s="160"/>
      <c r="S2348" s="160"/>
    </row>
    <row r="2349" spans="2:19">
      <c r="B2349" s="6">
        <v>1956</v>
      </c>
      <c r="C2349" s="160"/>
      <c r="D2349" s="160"/>
      <c r="E2349" s="160"/>
      <c r="F2349" s="160"/>
      <c r="G2349" s="160"/>
      <c r="H2349" s="160"/>
      <c r="I2349" s="160"/>
      <c r="J2349" s="160"/>
      <c r="K2349" s="160"/>
      <c r="L2349" s="160"/>
      <c r="M2349" s="160"/>
      <c r="N2349" s="160"/>
      <c r="O2349" s="160"/>
      <c r="P2349" s="160"/>
      <c r="Q2349" s="160"/>
      <c r="R2349" s="160"/>
      <c r="S2349" s="160"/>
    </row>
    <row r="2350" spans="2:19">
      <c r="B2350" s="6">
        <v>1955</v>
      </c>
      <c r="C2350" s="160"/>
      <c r="D2350" s="160"/>
      <c r="E2350" s="160"/>
      <c r="F2350" s="160"/>
      <c r="G2350" s="160"/>
      <c r="H2350" s="160"/>
      <c r="I2350" s="160"/>
      <c r="J2350" s="160"/>
      <c r="K2350" s="160"/>
      <c r="L2350" s="160"/>
      <c r="M2350" s="160"/>
      <c r="N2350" s="160"/>
      <c r="O2350" s="160"/>
      <c r="P2350" s="160"/>
      <c r="Q2350" s="160"/>
      <c r="R2350" s="160"/>
      <c r="S2350" s="160"/>
    </row>
    <row r="2351" spans="2:19">
      <c r="B2351" s="6">
        <v>1954</v>
      </c>
      <c r="C2351" s="160"/>
      <c r="D2351" s="160"/>
      <c r="E2351" s="160"/>
      <c r="F2351" s="160"/>
      <c r="G2351" s="160"/>
      <c r="H2351" s="160"/>
      <c r="I2351" s="160"/>
      <c r="J2351" s="160"/>
      <c r="K2351" s="160"/>
      <c r="L2351" s="160"/>
      <c r="M2351" s="160"/>
      <c r="N2351" s="160"/>
      <c r="O2351" s="160"/>
      <c r="P2351" s="160"/>
      <c r="Q2351" s="160"/>
      <c r="R2351" s="160"/>
      <c r="S2351" s="160"/>
    </row>
    <row r="2352" spans="2:19">
      <c r="B2352" s="6">
        <v>1953</v>
      </c>
      <c r="C2352" s="160"/>
      <c r="D2352" s="160"/>
      <c r="E2352" s="160"/>
      <c r="F2352" s="160"/>
      <c r="G2352" s="160"/>
      <c r="H2352" s="160"/>
      <c r="I2352" s="160"/>
      <c r="J2352" s="160"/>
      <c r="K2352" s="160"/>
      <c r="L2352" s="160"/>
      <c r="M2352" s="160"/>
      <c r="N2352" s="160"/>
      <c r="O2352" s="160"/>
      <c r="P2352" s="160"/>
      <c r="Q2352" s="160"/>
      <c r="R2352" s="160"/>
      <c r="S2352" s="160"/>
    </row>
    <row r="2353" spans="2:19">
      <c r="B2353" s="6">
        <v>1952</v>
      </c>
      <c r="C2353" s="160"/>
      <c r="D2353" s="160"/>
      <c r="E2353" s="160"/>
      <c r="F2353" s="160"/>
      <c r="G2353" s="160"/>
      <c r="H2353" s="160"/>
      <c r="I2353" s="160"/>
      <c r="J2353" s="160"/>
      <c r="K2353" s="160"/>
      <c r="L2353" s="160"/>
      <c r="M2353" s="160"/>
      <c r="N2353" s="160"/>
      <c r="O2353" s="160"/>
      <c r="P2353" s="160"/>
      <c r="Q2353" s="160"/>
      <c r="R2353" s="160"/>
      <c r="S2353" s="160"/>
    </row>
    <row r="2354" spans="2:19">
      <c r="B2354" s="6">
        <v>1951</v>
      </c>
      <c r="C2354" s="160"/>
      <c r="D2354" s="160"/>
      <c r="E2354" s="160"/>
      <c r="F2354" s="160"/>
      <c r="G2354" s="160"/>
      <c r="H2354" s="160"/>
      <c r="I2354" s="160"/>
      <c r="J2354" s="160"/>
      <c r="K2354" s="160"/>
      <c r="L2354" s="160"/>
      <c r="M2354" s="160"/>
      <c r="N2354" s="160"/>
      <c r="O2354" s="160"/>
      <c r="P2354" s="160"/>
      <c r="Q2354" s="160"/>
      <c r="R2354" s="160"/>
      <c r="S2354" s="160"/>
    </row>
    <row r="2355" spans="2:19">
      <c r="B2355" s="6">
        <v>1950</v>
      </c>
      <c r="C2355" s="160"/>
      <c r="D2355" s="160"/>
      <c r="E2355" s="160"/>
      <c r="F2355" s="160"/>
      <c r="G2355" s="160"/>
      <c r="H2355" s="160"/>
      <c r="I2355" s="160"/>
      <c r="J2355" s="160"/>
      <c r="K2355" s="160"/>
      <c r="L2355" s="160"/>
      <c r="M2355" s="160"/>
      <c r="N2355" s="160"/>
      <c r="O2355" s="160"/>
      <c r="P2355" s="160"/>
      <c r="Q2355" s="160"/>
      <c r="R2355" s="160"/>
      <c r="S2355" s="160"/>
    </row>
    <row r="2356" spans="2:19">
      <c r="B2356" s="6">
        <v>1949</v>
      </c>
      <c r="C2356" s="160"/>
      <c r="D2356" s="160"/>
      <c r="E2356" s="160"/>
      <c r="F2356" s="160"/>
      <c r="G2356" s="160"/>
      <c r="H2356" s="160"/>
      <c r="I2356" s="160"/>
      <c r="J2356" s="160"/>
      <c r="K2356" s="160"/>
      <c r="L2356" s="160"/>
      <c r="M2356" s="160"/>
      <c r="N2356" s="160"/>
      <c r="O2356" s="160"/>
      <c r="P2356" s="160"/>
      <c r="Q2356" s="160"/>
      <c r="R2356" s="160"/>
      <c r="S2356" s="160"/>
    </row>
    <row r="2357" spans="2:19">
      <c r="B2357" s="6">
        <v>1948</v>
      </c>
      <c r="C2357" s="160"/>
      <c r="D2357" s="160"/>
      <c r="E2357" s="160"/>
      <c r="F2357" s="160"/>
      <c r="G2357" s="160"/>
      <c r="H2357" s="160"/>
      <c r="I2357" s="160"/>
      <c r="J2357" s="160"/>
      <c r="K2357" s="160"/>
      <c r="L2357" s="160"/>
      <c r="M2357" s="160"/>
      <c r="N2357" s="160"/>
      <c r="O2357" s="160"/>
      <c r="P2357" s="160"/>
      <c r="Q2357" s="160"/>
      <c r="R2357" s="160"/>
      <c r="S2357" s="160"/>
    </row>
    <row r="2358" spans="2:19">
      <c r="B2358" s="6">
        <v>1947</v>
      </c>
      <c r="C2358" s="160"/>
      <c r="D2358" s="160"/>
      <c r="E2358" s="160"/>
      <c r="F2358" s="160"/>
      <c r="G2358" s="160"/>
      <c r="H2358" s="160"/>
      <c r="I2358" s="160"/>
      <c r="J2358" s="160"/>
      <c r="K2358" s="160"/>
      <c r="L2358" s="160"/>
      <c r="M2358" s="160"/>
      <c r="N2358" s="160"/>
      <c r="O2358" s="160"/>
      <c r="P2358" s="160"/>
      <c r="Q2358" s="160"/>
      <c r="R2358" s="160"/>
      <c r="S2358" s="160"/>
    </row>
    <row r="2359" spans="2:19">
      <c r="B2359" s="6">
        <v>1946</v>
      </c>
      <c r="C2359" s="160"/>
      <c r="D2359" s="160"/>
      <c r="E2359" s="160"/>
      <c r="F2359" s="160"/>
      <c r="G2359" s="160"/>
      <c r="H2359" s="160"/>
      <c r="I2359" s="160"/>
      <c r="J2359" s="160"/>
      <c r="K2359" s="160"/>
      <c r="L2359" s="160"/>
      <c r="M2359" s="160"/>
      <c r="N2359" s="160"/>
      <c r="O2359" s="160"/>
      <c r="P2359" s="160"/>
      <c r="Q2359" s="160"/>
      <c r="R2359" s="160"/>
      <c r="S2359" s="160"/>
    </row>
    <row r="2360" spans="2:19">
      <c r="B2360" s="6">
        <v>1945</v>
      </c>
      <c r="C2360" s="160"/>
      <c r="D2360" s="160"/>
      <c r="E2360" s="160"/>
      <c r="F2360" s="160"/>
      <c r="G2360" s="160"/>
      <c r="H2360" s="160"/>
      <c r="I2360" s="160"/>
      <c r="J2360" s="160"/>
      <c r="K2360" s="160"/>
      <c r="L2360" s="160"/>
      <c r="M2360" s="160"/>
      <c r="N2360" s="160"/>
      <c r="O2360" s="160"/>
      <c r="P2360" s="160"/>
      <c r="Q2360" s="160"/>
      <c r="R2360" s="160"/>
      <c r="S2360" s="160"/>
    </row>
    <row r="2361" spans="2:19">
      <c r="B2361" s="6">
        <v>1944</v>
      </c>
      <c r="C2361" s="160"/>
      <c r="D2361" s="160"/>
      <c r="E2361" s="160"/>
      <c r="F2361" s="160"/>
      <c r="G2361" s="160"/>
      <c r="H2361" s="160"/>
      <c r="I2361" s="160"/>
      <c r="J2361" s="160"/>
      <c r="K2361" s="160"/>
      <c r="L2361" s="160"/>
      <c r="M2361" s="160"/>
      <c r="N2361" s="160"/>
      <c r="O2361" s="160"/>
      <c r="P2361" s="160"/>
      <c r="Q2361" s="160"/>
      <c r="R2361" s="160"/>
      <c r="S2361" s="160"/>
    </row>
    <row r="2362" spans="2:19">
      <c r="B2362" s="6">
        <v>1943</v>
      </c>
      <c r="C2362" s="160"/>
      <c r="D2362" s="160"/>
      <c r="E2362" s="160"/>
      <c r="F2362" s="160"/>
      <c r="G2362" s="160"/>
      <c r="H2362" s="160"/>
      <c r="I2362" s="160"/>
      <c r="J2362" s="160"/>
      <c r="K2362" s="160"/>
      <c r="L2362" s="160"/>
      <c r="M2362" s="160"/>
      <c r="N2362" s="160"/>
      <c r="O2362" s="160"/>
      <c r="P2362" s="160"/>
      <c r="Q2362" s="160"/>
      <c r="R2362" s="160"/>
      <c r="S2362" s="160"/>
    </row>
    <row r="2363" spans="2:19">
      <c r="B2363" s="6">
        <v>1942</v>
      </c>
      <c r="C2363" s="160"/>
      <c r="D2363" s="160"/>
      <c r="E2363" s="160"/>
      <c r="F2363" s="160"/>
      <c r="G2363" s="160"/>
      <c r="H2363" s="160"/>
      <c r="I2363" s="160"/>
      <c r="J2363" s="160"/>
      <c r="K2363" s="160"/>
      <c r="L2363" s="160"/>
      <c r="M2363" s="160"/>
      <c r="N2363" s="160"/>
      <c r="O2363" s="160"/>
      <c r="P2363" s="160"/>
      <c r="Q2363" s="160"/>
      <c r="R2363" s="160"/>
      <c r="S2363" s="160"/>
    </row>
    <row r="2364" spans="2:19">
      <c r="B2364" s="6">
        <v>1941</v>
      </c>
      <c r="C2364" s="160"/>
      <c r="D2364" s="160"/>
      <c r="E2364" s="160"/>
      <c r="F2364" s="160"/>
      <c r="G2364" s="160"/>
      <c r="H2364" s="160"/>
      <c r="I2364" s="160"/>
      <c r="J2364" s="160"/>
      <c r="K2364" s="160"/>
      <c r="L2364" s="160"/>
      <c r="M2364" s="160"/>
      <c r="N2364" s="160"/>
      <c r="O2364" s="160"/>
      <c r="P2364" s="160"/>
      <c r="Q2364" s="160"/>
      <c r="R2364" s="160"/>
      <c r="S2364" s="160"/>
    </row>
    <row r="2365" spans="2:19">
      <c r="B2365" s="6">
        <v>1940</v>
      </c>
      <c r="C2365" s="160"/>
      <c r="D2365" s="160"/>
      <c r="E2365" s="160"/>
      <c r="F2365" s="160"/>
      <c r="G2365" s="160"/>
      <c r="H2365" s="160"/>
      <c r="I2365" s="160"/>
      <c r="J2365" s="160"/>
      <c r="K2365" s="160"/>
      <c r="L2365" s="160"/>
      <c r="M2365" s="160"/>
      <c r="N2365" s="160"/>
      <c r="O2365" s="160"/>
      <c r="P2365" s="160"/>
      <c r="Q2365" s="160"/>
      <c r="R2365" s="160"/>
      <c r="S2365" s="160"/>
    </row>
    <row r="2366" spans="2:19">
      <c r="B2366" s="6">
        <v>1939</v>
      </c>
      <c r="C2366" s="160"/>
      <c r="D2366" s="160"/>
      <c r="E2366" s="160"/>
      <c r="F2366" s="160"/>
      <c r="G2366" s="160"/>
      <c r="H2366" s="160"/>
      <c r="I2366" s="160"/>
      <c r="J2366" s="160"/>
      <c r="K2366" s="160"/>
      <c r="L2366" s="160"/>
      <c r="M2366" s="160"/>
      <c r="N2366" s="160"/>
      <c r="O2366" s="160"/>
      <c r="P2366" s="160"/>
      <c r="Q2366" s="160"/>
      <c r="R2366" s="160"/>
      <c r="S2366" s="160"/>
    </row>
    <row r="2367" spans="2:19">
      <c r="B2367" s="6">
        <v>1938</v>
      </c>
      <c r="C2367" s="160"/>
      <c r="D2367" s="160"/>
      <c r="E2367" s="160"/>
      <c r="F2367" s="160"/>
      <c r="G2367" s="160"/>
      <c r="H2367" s="160"/>
      <c r="I2367" s="160"/>
      <c r="J2367" s="160"/>
      <c r="K2367" s="160"/>
      <c r="L2367" s="160"/>
      <c r="M2367" s="160"/>
      <c r="N2367" s="160"/>
      <c r="O2367" s="160"/>
      <c r="P2367" s="160"/>
      <c r="Q2367" s="160"/>
      <c r="R2367" s="160"/>
      <c r="S2367" s="160"/>
    </row>
    <row r="2368" spans="2:19">
      <c r="B2368" s="6">
        <v>1937</v>
      </c>
      <c r="C2368" s="160"/>
      <c r="D2368" s="160"/>
      <c r="E2368" s="160"/>
      <c r="F2368" s="160"/>
      <c r="G2368" s="160"/>
      <c r="H2368" s="160"/>
      <c r="I2368" s="160"/>
      <c r="J2368" s="160"/>
      <c r="K2368" s="160"/>
      <c r="L2368" s="160"/>
      <c r="M2368" s="160"/>
      <c r="N2368" s="160"/>
      <c r="O2368" s="160"/>
      <c r="P2368" s="160"/>
      <c r="Q2368" s="160"/>
      <c r="R2368" s="160"/>
      <c r="S2368" s="160"/>
    </row>
    <row r="2369" spans="1:19">
      <c r="B2369" s="6">
        <v>1936</v>
      </c>
      <c r="C2369" s="160"/>
      <c r="D2369" s="160"/>
      <c r="E2369" s="160"/>
      <c r="F2369" s="160"/>
      <c r="G2369" s="160"/>
      <c r="H2369" s="160"/>
      <c r="I2369" s="160"/>
      <c r="J2369" s="160"/>
      <c r="K2369" s="160"/>
      <c r="L2369" s="160"/>
      <c r="M2369" s="160"/>
      <c r="N2369" s="160"/>
      <c r="O2369" s="160"/>
      <c r="P2369" s="160"/>
      <c r="Q2369" s="160"/>
      <c r="R2369" s="160"/>
      <c r="S2369" s="160"/>
    </row>
    <row r="2370" spans="1:19">
      <c r="B2370" s="6">
        <v>1935</v>
      </c>
      <c r="C2370" s="160"/>
      <c r="D2370" s="160"/>
      <c r="E2370" s="160"/>
      <c r="F2370" s="160"/>
      <c r="G2370" s="160"/>
      <c r="H2370" s="160"/>
      <c r="I2370" s="160"/>
      <c r="J2370" s="160"/>
      <c r="K2370" s="160"/>
      <c r="L2370" s="160"/>
      <c r="M2370" s="160"/>
      <c r="N2370" s="160"/>
      <c r="O2370" s="160"/>
      <c r="P2370" s="160"/>
      <c r="Q2370" s="160"/>
      <c r="R2370" s="160"/>
      <c r="S2370" s="160"/>
    </row>
    <row r="2371" spans="1:19">
      <c r="B2371" s="6">
        <v>1934</v>
      </c>
      <c r="C2371" s="160"/>
      <c r="D2371" s="160"/>
      <c r="E2371" s="160"/>
      <c r="F2371" s="160"/>
      <c r="G2371" s="160"/>
      <c r="H2371" s="160"/>
      <c r="I2371" s="160"/>
      <c r="J2371" s="160"/>
      <c r="K2371" s="160"/>
      <c r="L2371" s="160"/>
      <c r="M2371" s="160"/>
      <c r="N2371" s="160"/>
      <c r="O2371" s="160"/>
      <c r="P2371" s="160"/>
      <c r="Q2371" s="160"/>
      <c r="R2371" s="160"/>
      <c r="S2371" s="160"/>
    </row>
    <row r="2372" spans="1:19">
      <c r="B2372" s="6">
        <v>1933</v>
      </c>
      <c r="C2372" s="160"/>
      <c r="D2372" s="160"/>
      <c r="E2372" s="160"/>
      <c r="F2372" s="160"/>
      <c r="G2372" s="160"/>
      <c r="H2372" s="160"/>
      <c r="I2372" s="160"/>
      <c r="J2372" s="160"/>
      <c r="K2372" s="160"/>
      <c r="L2372" s="160"/>
      <c r="M2372" s="160"/>
      <c r="N2372" s="160"/>
      <c r="O2372" s="160"/>
      <c r="P2372" s="160"/>
      <c r="Q2372" s="160"/>
      <c r="R2372" s="160"/>
      <c r="S2372" s="160"/>
    </row>
    <row r="2373" spans="1:19">
      <c r="B2373" s="6">
        <v>1932</v>
      </c>
      <c r="C2373" s="160"/>
      <c r="D2373" s="160"/>
      <c r="E2373" s="160"/>
      <c r="F2373" s="160"/>
      <c r="G2373" s="160"/>
      <c r="H2373" s="160"/>
      <c r="I2373" s="160"/>
      <c r="J2373" s="160"/>
      <c r="K2373" s="160"/>
      <c r="L2373" s="160"/>
      <c r="M2373" s="160"/>
      <c r="N2373" s="160"/>
      <c r="O2373" s="160"/>
      <c r="P2373" s="160"/>
      <c r="Q2373" s="160"/>
      <c r="R2373" s="160"/>
      <c r="S2373" s="160"/>
    </row>
    <row r="2374" spans="1:19">
      <c r="B2374" s="6">
        <v>1931</v>
      </c>
      <c r="C2374" s="160"/>
      <c r="D2374" s="160"/>
      <c r="E2374" s="160"/>
      <c r="F2374" s="160"/>
      <c r="G2374" s="160"/>
      <c r="H2374" s="160"/>
      <c r="I2374" s="160"/>
      <c r="J2374" s="160"/>
      <c r="K2374" s="160"/>
      <c r="L2374" s="160"/>
      <c r="M2374" s="160"/>
      <c r="N2374" s="160"/>
      <c r="O2374" s="160"/>
      <c r="P2374" s="160"/>
      <c r="Q2374" s="160"/>
      <c r="R2374" s="160"/>
      <c r="S2374" s="160"/>
    </row>
    <row r="2375" spans="1:19">
      <c r="B2375" s="6">
        <v>1930</v>
      </c>
      <c r="C2375" s="160"/>
      <c r="D2375" s="160"/>
      <c r="E2375" s="160"/>
      <c r="F2375" s="160"/>
      <c r="G2375" s="160"/>
      <c r="H2375" s="160"/>
      <c r="I2375" s="160"/>
      <c r="J2375" s="160"/>
      <c r="K2375" s="160"/>
      <c r="L2375" s="160"/>
      <c r="M2375" s="160"/>
      <c r="N2375" s="160"/>
      <c r="O2375" s="160"/>
      <c r="P2375" s="160"/>
      <c r="Q2375" s="160"/>
      <c r="R2375" s="160"/>
      <c r="S2375" s="160"/>
    </row>
    <row r="2376" spans="1:19">
      <c r="A2376" s="75" t="s">
        <v>128</v>
      </c>
      <c r="B2376" s="7" t="s">
        <v>10</v>
      </c>
      <c r="C2376" s="8">
        <f>SUM(C2299:C2375)</f>
        <v>0</v>
      </c>
      <c r="D2376" s="8">
        <f>SUM(D2298:D2375)</f>
        <v>914006</v>
      </c>
      <c r="E2376" s="8">
        <f>SUM(E2297:E2375)</f>
        <v>914006</v>
      </c>
      <c r="F2376" s="8">
        <f>SUM(F2296:F2375)</f>
        <v>914006</v>
      </c>
      <c r="G2376" s="8">
        <f>SUM(G2295:G2375)</f>
        <v>914006</v>
      </c>
      <c r="H2376" s="8">
        <f>SUM(H2289:H2375)</f>
        <v>938756</v>
      </c>
      <c r="I2376" s="8">
        <f>SUM(I2289:I2375)</f>
        <v>938756</v>
      </c>
      <c r="J2376" s="8">
        <f t="shared" ref="J2376" si="45">SUM(J2289:J2375)</f>
        <v>943553</v>
      </c>
      <c r="K2376" s="8">
        <f>SUM(K2289:K2375)</f>
        <v>943553</v>
      </c>
      <c r="L2376" s="8">
        <f t="shared" ref="L2376" si="46">SUM(L2289:L2375)</f>
        <v>984121</v>
      </c>
      <c r="M2376" s="8">
        <f>SUM(M2289:M2375)</f>
        <v>1064383</v>
      </c>
      <c r="N2376" s="11">
        <f>SUM(N2284:N2375)</f>
        <v>1064383</v>
      </c>
      <c r="O2376" s="11">
        <f>SUM(O2284:O2375)</f>
        <v>1082497.3399999999</v>
      </c>
      <c r="P2376" s="11">
        <f>SUM(P2284:P2375)</f>
        <v>1082497.3399999999</v>
      </c>
      <c r="Q2376" s="11">
        <f>SUM(Q2284:Q2375)</f>
        <v>1082497.3399999999</v>
      </c>
      <c r="R2376" s="11">
        <f>SUM(R2283:R2375)</f>
        <v>1082497.3399999999</v>
      </c>
      <c r="S2376" s="11">
        <f>SUM(S2283:S2375)</f>
        <v>1082497.3399999999</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63.75">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63.75">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ht="25.5">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ht="25.5">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163"/>
      <c r="D3233" s="163"/>
      <c r="E3233" s="163"/>
      <c r="F3233" s="163"/>
      <c r="G3233" s="163"/>
      <c r="H3233" s="163"/>
      <c r="I3233" s="163"/>
      <c r="J3233" s="163"/>
      <c r="K3233" s="163"/>
      <c r="L3233" s="163"/>
      <c r="M3233" s="163"/>
      <c r="N3233" s="163"/>
      <c r="O3233" s="163"/>
      <c r="P3233" s="163"/>
      <c r="Q3233" s="163"/>
      <c r="R3233" s="165"/>
      <c r="S3233" s="164"/>
    </row>
    <row r="3234" spans="1:19">
      <c r="A3234" s="38"/>
      <c r="B3234" s="6">
        <v>2021</v>
      </c>
      <c r="C3234" s="163"/>
      <c r="D3234" s="163"/>
      <c r="E3234" s="163"/>
      <c r="F3234" s="163"/>
      <c r="G3234" s="163"/>
      <c r="H3234" s="163"/>
      <c r="I3234" s="163"/>
      <c r="J3234" s="163"/>
      <c r="K3234" s="163"/>
      <c r="L3234" s="163"/>
      <c r="M3234" s="163"/>
      <c r="N3234" s="163"/>
      <c r="O3234" s="163"/>
      <c r="P3234" s="163"/>
      <c r="Q3234" s="163"/>
      <c r="R3234" s="166">
        <v>704.95</v>
      </c>
      <c r="S3234" s="166">
        <v>704.95</v>
      </c>
    </row>
    <row r="3235" spans="1:19">
      <c r="B3235" s="6">
        <v>2020</v>
      </c>
      <c r="C3235" s="163"/>
      <c r="D3235" s="163"/>
      <c r="E3235" s="163"/>
      <c r="F3235" s="163"/>
      <c r="G3235" s="163"/>
      <c r="H3235" s="163"/>
      <c r="I3235" s="163"/>
      <c r="J3235" s="163"/>
      <c r="K3235" s="163"/>
      <c r="L3235" s="163"/>
      <c r="M3235" s="163"/>
      <c r="N3235" s="163"/>
      <c r="O3235" s="163"/>
      <c r="P3235" s="163"/>
      <c r="Q3235" s="166">
        <v>15245.01</v>
      </c>
      <c r="R3235" s="166">
        <v>15245.01</v>
      </c>
      <c r="S3235" s="166">
        <v>15245.01</v>
      </c>
    </row>
    <row r="3236" spans="1:19">
      <c r="A3236" s="40"/>
      <c r="B3236" s="6">
        <v>2019</v>
      </c>
      <c r="C3236" s="163"/>
      <c r="D3236" s="163"/>
      <c r="E3236" s="163"/>
      <c r="F3236" s="163"/>
      <c r="G3236" s="163"/>
      <c r="H3236" s="163"/>
      <c r="I3236" s="163"/>
      <c r="J3236" s="163"/>
      <c r="K3236" s="163"/>
      <c r="L3236" s="163"/>
      <c r="M3236" s="163"/>
      <c r="N3236" s="163"/>
      <c r="O3236" s="163"/>
      <c r="P3236" s="166">
        <v>14724</v>
      </c>
      <c r="Q3236" s="166">
        <v>14724</v>
      </c>
      <c r="R3236" s="166">
        <v>14724</v>
      </c>
      <c r="S3236" s="166">
        <v>14724</v>
      </c>
    </row>
    <row r="3237" spans="1:19">
      <c r="A3237" s="40"/>
      <c r="B3237" s="6">
        <v>2018</v>
      </c>
      <c r="C3237" s="163"/>
      <c r="D3237" s="163"/>
      <c r="E3237" s="163"/>
      <c r="F3237" s="163"/>
      <c r="G3237" s="163"/>
      <c r="H3237" s="163"/>
      <c r="I3237" s="163"/>
      <c r="J3237" s="163"/>
      <c r="K3237" s="163"/>
      <c r="L3237" s="163"/>
      <c r="M3237" s="163"/>
      <c r="N3237" s="163"/>
      <c r="O3237" s="166">
        <v>11249</v>
      </c>
      <c r="P3237" s="166">
        <v>11249</v>
      </c>
      <c r="Q3237" s="166">
        <v>11249</v>
      </c>
      <c r="R3237" s="166">
        <v>11249</v>
      </c>
      <c r="S3237" s="166">
        <v>11249</v>
      </c>
    </row>
    <row r="3238" spans="1:19">
      <c r="A3238" s="40"/>
      <c r="B3238" s="6">
        <v>2017</v>
      </c>
      <c r="C3238" s="163"/>
      <c r="D3238" s="163"/>
      <c r="E3238" s="163"/>
      <c r="F3238" s="163"/>
      <c r="G3238" s="163"/>
      <c r="H3238" s="163"/>
      <c r="I3238" s="163"/>
      <c r="J3238" s="163"/>
      <c r="K3238" s="163"/>
      <c r="L3238" s="163"/>
      <c r="M3238" s="163"/>
      <c r="N3238" s="166">
        <v>6528</v>
      </c>
      <c r="O3238" s="166">
        <v>6528</v>
      </c>
      <c r="P3238" s="166">
        <v>6528</v>
      </c>
      <c r="Q3238" s="166">
        <v>6528</v>
      </c>
      <c r="R3238" s="166">
        <v>6528</v>
      </c>
      <c r="S3238" s="166">
        <v>6528</v>
      </c>
    </row>
    <row r="3239" spans="1:19">
      <c r="B3239" s="6">
        <v>2016</v>
      </c>
      <c r="C3239" s="163"/>
      <c r="D3239" s="163"/>
      <c r="E3239" s="163"/>
      <c r="F3239" s="163"/>
      <c r="G3239" s="163"/>
      <c r="H3239" s="163"/>
      <c r="I3239" s="163"/>
      <c r="J3239" s="163"/>
      <c r="K3239" s="163"/>
      <c r="L3239" s="163"/>
      <c r="M3239" s="166">
        <v>11757</v>
      </c>
      <c r="N3239" s="166">
        <v>11757</v>
      </c>
      <c r="O3239" s="166">
        <v>11757</v>
      </c>
      <c r="P3239" s="166">
        <v>11757</v>
      </c>
      <c r="Q3239" s="166">
        <v>11757</v>
      </c>
      <c r="R3239" s="166">
        <v>11757</v>
      </c>
      <c r="S3239" s="166">
        <v>11757</v>
      </c>
    </row>
    <row r="3240" spans="1:19">
      <c r="B3240" s="6">
        <v>2015</v>
      </c>
      <c r="C3240" s="163"/>
      <c r="D3240" s="163"/>
      <c r="E3240" s="163"/>
      <c r="F3240" s="163"/>
      <c r="G3240" s="163"/>
      <c r="H3240" s="163"/>
      <c r="I3240" s="163"/>
      <c r="J3240" s="163"/>
      <c r="K3240" s="163"/>
      <c r="L3240" s="166">
        <v>6767</v>
      </c>
      <c r="M3240" s="166">
        <v>6767</v>
      </c>
      <c r="N3240" s="166">
        <v>6767</v>
      </c>
      <c r="O3240" s="166">
        <v>6766.63</v>
      </c>
      <c r="P3240" s="166">
        <v>6766.63</v>
      </c>
      <c r="Q3240" s="166">
        <v>6766.63</v>
      </c>
      <c r="R3240" s="166">
        <v>6766.63</v>
      </c>
      <c r="S3240" s="166">
        <v>6766.63</v>
      </c>
    </row>
    <row r="3241" spans="1:19">
      <c r="B3241" s="6">
        <v>2014</v>
      </c>
      <c r="C3241" s="163"/>
      <c r="D3241" s="163"/>
      <c r="E3241" s="163"/>
      <c r="F3241" s="163"/>
      <c r="G3241" s="163"/>
      <c r="H3241" s="163"/>
      <c r="I3241" s="163"/>
      <c r="J3241" s="163"/>
      <c r="K3241" s="166">
        <v>14981</v>
      </c>
      <c r="L3241" s="166">
        <v>14981</v>
      </c>
      <c r="M3241" s="166">
        <v>14981</v>
      </c>
      <c r="N3241" s="166">
        <v>14981</v>
      </c>
      <c r="O3241" s="166">
        <v>14980.7</v>
      </c>
      <c r="P3241" s="166">
        <v>14980.7</v>
      </c>
      <c r="Q3241" s="166">
        <v>14980.7</v>
      </c>
      <c r="R3241" s="166">
        <v>14980.7</v>
      </c>
      <c r="S3241" s="166">
        <v>14980.7</v>
      </c>
    </row>
    <row r="3242" spans="1:19">
      <c r="B3242" s="6">
        <v>2013</v>
      </c>
      <c r="C3242" s="163"/>
      <c r="D3242" s="163"/>
      <c r="E3242" s="163"/>
      <c r="F3242" s="163"/>
      <c r="G3242" s="163"/>
      <c r="H3242" s="163"/>
      <c r="I3242" s="163"/>
      <c r="J3242" s="166">
        <v>8489</v>
      </c>
      <c r="K3242" s="166">
        <v>8489</v>
      </c>
      <c r="L3242" s="166">
        <v>8489</v>
      </c>
      <c r="M3242" s="166">
        <v>8489</v>
      </c>
      <c r="N3242" s="166">
        <v>8489</v>
      </c>
      <c r="O3242" s="166">
        <v>8489.2999999999993</v>
      </c>
      <c r="P3242" s="166">
        <v>8489.2999999999993</v>
      </c>
      <c r="Q3242" s="166">
        <v>8489.2999999999993</v>
      </c>
      <c r="R3242" s="166">
        <v>8489.2999999999993</v>
      </c>
      <c r="S3242" s="166">
        <v>8489.2999999999993</v>
      </c>
    </row>
    <row r="3243" spans="1:19">
      <c r="B3243" s="6">
        <v>2012</v>
      </c>
      <c r="C3243" s="163"/>
      <c r="D3243" s="163"/>
      <c r="E3243" s="163"/>
      <c r="F3243" s="163"/>
      <c r="G3243" s="163"/>
      <c r="H3243" s="163"/>
      <c r="I3243" s="164"/>
      <c r="J3243" s="164"/>
      <c r="K3243" s="164"/>
      <c r="L3243" s="164"/>
      <c r="M3243" s="164"/>
      <c r="N3243" s="164"/>
      <c r="O3243" s="164"/>
      <c r="P3243" s="164"/>
      <c r="Q3243" s="164"/>
      <c r="R3243" s="164"/>
      <c r="S3243" s="164"/>
    </row>
    <row r="3244" spans="1:19">
      <c r="B3244" s="6">
        <v>2011</v>
      </c>
      <c r="C3244" s="163"/>
      <c r="D3244" s="163"/>
      <c r="E3244" s="163"/>
      <c r="F3244" s="163"/>
      <c r="G3244" s="163"/>
      <c r="H3244" s="166">
        <v>13545</v>
      </c>
      <c r="I3244" s="166">
        <v>13545</v>
      </c>
      <c r="J3244" s="166">
        <v>13545</v>
      </c>
      <c r="K3244" s="166">
        <v>13545</v>
      </c>
      <c r="L3244" s="166">
        <v>13545</v>
      </c>
      <c r="M3244" s="166">
        <v>13545</v>
      </c>
      <c r="N3244" s="166">
        <v>13545</v>
      </c>
      <c r="O3244" s="166">
        <v>13544.7</v>
      </c>
      <c r="P3244" s="166">
        <v>13544.7</v>
      </c>
      <c r="Q3244" s="166">
        <v>13544.7</v>
      </c>
      <c r="R3244" s="166">
        <v>13544.7</v>
      </c>
      <c r="S3244" s="166">
        <v>13544.7</v>
      </c>
    </row>
    <row r="3245" spans="1:19">
      <c r="B3245" s="6">
        <v>2010</v>
      </c>
      <c r="C3245" s="163"/>
      <c r="D3245" s="163"/>
      <c r="E3245" s="163"/>
      <c r="F3245" s="163"/>
      <c r="G3245" s="166">
        <v>2780</v>
      </c>
      <c r="H3245" s="166">
        <v>2780</v>
      </c>
      <c r="I3245" s="166">
        <v>2780</v>
      </c>
      <c r="J3245" s="166">
        <v>2780</v>
      </c>
      <c r="K3245" s="166">
        <v>2780</v>
      </c>
      <c r="L3245" s="166">
        <v>2780</v>
      </c>
      <c r="M3245" s="166">
        <v>2780</v>
      </c>
      <c r="N3245" s="166">
        <v>2780</v>
      </c>
      <c r="O3245" s="166">
        <v>2779.6</v>
      </c>
      <c r="P3245" s="166">
        <v>2779.6</v>
      </c>
      <c r="Q3245" s="166">
        <v>2779.6</v>
      </c>
      <c r="R3245" s="166">
        <v>2779.6</v>
      </c>
      <c r="S3245" s="166">
        <v>2779.6</v>
      </c>
    </row>
    <row r="3246" spans="1:19">
      <c r="B3246" s="6">
        <v>2009</v>
      </c>
      <c r="C3246" s="163"/>
      <c r="D3246" s="163"/>
      <c r="E3246" s="163"/>
      <c r="F3246" s="166">
        <v>15871</v>
      </c>
      <c r="G3246" s="166">
        <v>15871</v>
      </c>
      <c r="H3246" s="166">
        <v>15871</v>
      </c>
      <c r="I3246" s="166">
        <v>15871</v>
      </c>
      <c r="J3246" s="166">
        <v>15871</v>
      </c>
      <c r="K3246" s="166">
        <v>15871</v>
      </c>
      <c r="L3246" s="166">
        <v>15871</v>
      </c>
      <c r="M3246" s="166">
        <v>15871</v>
      </c>
      <c r="N3246" s="166">
        <v>15871</v>
      </c>
      <c r="O3246" s="166">
        <v>15871.13</v>
      </c>
      <c r="P3246" s="166">
        <v>15871.13</v>
      </c>
      <c r="Q3246" s="166">
        <v>15871.13</v>
      </c>
      <c r="R3246" s="166">
        <v>15871.13</v>
      </c>
      <c r="S3246" s="166">
        <v>15871.13</v>
      </c>
    </row>
    <row r="3247" spans="1:19">
      <c r="B3247" s="6">
        <v>2008</v>
      </c>
      <c r="C3247" s="163"/>
      <c r="D3247" s="163"/>
      <c r="E3247" s="166">
        <v>563</v>
      </c>
      <c r="F3247" s="166">
        <v>563</v>
      </c>
      <c r="G3247" s="166">
        <v>563</v>
      </c>
      <c r="H3247" s="166">
        <v>563</v>
      </c>
      <c r="I3247" s="166">
        <v>563</v>
      </c>
      <c r="J3247" s="166">
        <v>563</v>
      </c>
      <c r="K3247" s="166">
        <v>563</v>
      </c>
      <c r="L3247" s="166">
        <v>563</v>
      </c>
      <c r="M3247" s="166">
        <v>563</v>
      </c>
      <c r="N3247" s="166">
        <v>563</v>
      </c>
      <c r="O3247" s="166">
        <v>562.73</v>
      </c>
      <c r="P3247" s="166">
        <v>562.73</v>
      </c>
      <c r="Q3247" s="166">
        <v>562.73</v>
      </c>
      <c r="R3247" s="166">
        <v>562.73</v>
      </c>
      <c r="S3247" s="166">
        <v>562.73</v>
      </c>
    </row>
    <row r="3248" spans="1:19">
      <c r="B3248" s="6">
        <v>2007</v>
      </c>
      <c r="C3248" s="163"/>
      <c r="D3248" s="164"/>
      <c r="E3248" s="164"/>
      <c r="F3248" s="164"/>
      <c r="G3248" s="164"/>
      <c r="H3248" s="164"/>
      <c r="I3248" s="164"/>
      <c r="J3248" s="164"/>
      <c r="K3248" s="164"/>
      <c r="L3248" s="164"/>
      <c r="M3248" s="164"/>
      <c r="N3248" s="164"/>
      <c r="O3248" s="164"/>
      <c r="P3248" s="164"/>
      <c r="Q3248" s="164"/>
      <c r="R3248" s="164"/>
      <c r="S3248" s="164"/>
    </row>
    <row r="3249" spans="2:19">
      <c r="B3249" s="6">
        <v>2006</v>
      </c>
      <c r="C3249" s="164"/>
      <c r="D3249" s="164"/>
      <c r="E3249" s="164"/>
      <c r="F3249" s="164"/>
      <c r="G3249" s="164"/>
      <c r="H3249" s="164"/>
      <c r="I3249" s="164"/>
      <c r="J3249" s="164"/>
      <c r="K3249" s="164"/>
      <c r="L3249" s="164"/>
      <c r="M3249" s="164"/>
      <c r="N3249" s="164"/>
      <c r="O3249" s="164"/>
      <c r="P3249" s="164"/>
      <c r="Q3249" s="164"/>
      <c r="R3249" s="164"/>
      <c r="S3249" s="164"/>
    </row>
    <row r="3250" spans="2:19">
      <c r="B3250" s="6">
        <v>2005</v>
      </c>
      <c r="C3250" s="164"/>
      <c r="D3250" s="164">
        <v>2621</v>
      </c>
      <c r="E3250" s="164">
        <v>2621</v>
      </c>
      <c r="F3250" s="164">
        <v>2621</v>
      </c>
      <c r="G3250" s="164">
        <v>2621</v>
      </c>
      <c r="H3250" s="164">
        <v>2621</v>
      </c>
      <c r="I3250" s="164">
        <v>2621</v>
      </c>
      <c r="J3250" s="164">
        <v>2621</v>
      </c>
      <c r="K3250" s="164">
        <v>2621</v>
      </c>
      <c r="L3250" s="164">
        <v>2621</v>
      </c>
      <c r="M3250" s="164">
        <v>2621</v>
      </c>
      <c r="N3250" s="164">
        <v>2621</v>
      </c>
      <c r="O3250" s="166">
        <v>2620.5</v>
      </c>
      <c r="P3250" s="166">
        <v>2620.5</v>
      </c>
      <c r="Q3250" s="166">
        <v>2620.5</v>
      </c>
      <c r="R3250" s="166">
        <v>2620.5</v>
      </c>
      <c r="S3250" s="166">
        <v>2620.5</v>
      </c>
    </row>
    <row r="3251" spans="2:19">
      <c r="B3251" s="6">
        <v>2004</v>
      </c>
      <c r="C3251" s="164"/>
      <c r="D3251" s="164">
        <v>16512</v>
      </c>
      <c r="E3251" s="164">
        <v>16512</v>
      </c>
      <c r="F3251" s="164">
        <v>16512</v>
      </c>
      <c r="G3251" s="164">
        <v>16512</v>
      </c>
      <c r="H3251" s="164">
        <v>16512</v>
      </c>
      <c r="I3251" s="164">
        <v>16512</v>
      </c>
      <c r="J3251" s="164">
        <v>16512</v>
      </c>
      <c r="K3251" s="164">
        <v>16512</v>
      </c>
      <c r="L3251" s="164">
        <v>16512</v>
      </c>
      <c r="M3251" s="164">
        <v>16512</v>
      </c>
      <c r="N3251" s="164">
        <v>16512</v>
      </c>
      <c r="O3251" s="166">
        <v>16512.39</v>
      </c>
      <c r="P3251" s="166">
        <v>16512.39</v>
      </c>
      <c r="Q3251" s="166">
        <v>16512.39</v>
      </c>
      <c r="R3251" s="166">
        <v>16512.39</v>
      </c>
      <c r="S3251" s="166">
        <v>16512.39</v>
      </c>
    </row>
    <row r="3252" spans="2:19">
      <c r="B3252" s="6">
        <v>2003</v>
      </c>
      <c r="C3252" s="164"/>
      <c r="D3252" s="164">
        <v>10838</v>
      </c>
      <c r="E3252" s="164">
        <v>10838</v>
      </c>
      <c r="F3252" s="164">
        <v>10838</v>
      </c>
      <c r="G3252" s="164">
        <v>10838</v>
      </c>
      <c r="H3252" s="164">
        <v>10838</v>
      </c>
      <c r="I3252" s="164">
        <v>10838</v>
      </c>
      <c r="J3252" s="164">
        <v>10838</v>
      </c>
      <c r="K3252" s="164">
        <v>10838</v>
      </c>
      <c r="L3252" s="164">
        <v>10838</v>
      </c>
      <c r="M3252" s="164">
        <v>10838</v>
      </c>
      <c r="N3252" s="164">
        <v>10838</v>
      </c>
      <c r="O3252" s="166">
        <v>10838.22</v>
      </c>
      <c r="P3252" s="166">
        <v>10838.22</v>
      </c>
      <c r="Q3252" s="166">
        <v>10838.22</v>
      </c>
      <c r="R3252" s="166">
        <v>10838.22</v>
      </c>
      <c r="S3252" s="166">
        <v>10838.22</v>
      </c>
    </row>
    <row r="3253" spans="2:19">
      <c r="B3253" s="6">
        <v>2002</v>
      </c>
      <c r="C3253" s="164"/>
      <c r="D3253" s="164">
        <v>10124</v>
      </c>
      <c r="E3253" s="164">
        <v>10124</v>
      </c>
      <c r="F3253" s="164">
        <v>10124</v>
      </c>
      <c r="G3253" s="164">
        <v>10124</v>
      </c>
      <c r="H3253" s="164">
        <v>10124</v>
      </c>
      <c r="I3253" s="164">
        <v>10124</v>
      </c>
      <c r="J3253" s="164">
        <v>10124</v>
      </c>
      <c r="K3253" s="164">
        <v>10124</v>
      </c>
      <c r="L3253" s="164">
        <v>10124</v>
      </c>
      <c r="M3253" s="164">
        <v>10124</v>
      </c>
      <c r="N3253" s="164">
        <v>10124</v>
      </c>
      <c r="O3253" s="166">
        <v>10124.15</v>
      </c>
      <c r="P3253" s="166">
        <v>10124.15</v>
      </c>
      <c r="Q3253" s="166">
        <v>10124.15</v>
      </c>
      <c r="R3253" s="166">
        <v>10124.15</v>
      </c>
      <c r="S3253" s="166">
        <v>10124.15</v>
      </c>
    </row>
    <row r="3254" spans="2:19">
      <c r="B3254" s="6">
        <v>2001</v>
      </c>
      <c r="C3254" s="164"/>
      <c r="D3254" s="164">
        <v>4422</v>
      </c>
      <c r="E3254" s="164">
        <v>4422</v>
      </c>
      <c r="F3254" s="164">
        <v>4422</v>
      </c>
      <c r="G3254" s="164">
        <v>4422</v>
      </c>
      <c r="H3254" s="164">
        <v>4422</v>
      </c>
      <c r="I3254" s="164">
        <v>4422</v>
      </c>
      <c r="J3254" s="164">
        <v>4422</v>
      </c>
      <c r="K3254" s="164">
        <v>4422</v>
      </c>
      <c r="L3254" s="164">
        <v>4422</v>
      </c>
      <c r="M3254" s="164">
        <v>4422</v>
      </c>
      <c r="N3254" s="164">
        <v>4422</v>
      </c>
      <c r="O3254" s="166">
        <v>4421.79</v>
      </c>
      <c r="P3254" s="166">
        <v>4421.79</v>
      </c>
      <c r="Q3254" s="166">
        <v>4421.79</v>
      </c>
      <c r="R3254" s="166">
        <v>4421.79</v>
      </c>
      <c r="S3254" s="166">
        <v>4421.79</v>
      </c>
    </row>
    <row r="3255" spans="2:19">
      <c r="B3255" s="6">
        <v>2000</v>
      </c>
      <c r="C3255" s="164"/>
      <c r="D3255" s="164">
        <v>26793</v>
      </c>
      <c r="E3255" s="164">
        <v>26793</v>
      </c>
      <c r="F3255" s="164">
        <v>26793</v>
      </c>
      <c r="G3255" s="164">
        <v>26793</v>
      </c>
      <c r="H3255" s="164">
        <v>26793</v>
      </c>
      <c r="I3255" s="164">
        <v>26793</v>
      </c>
      <c r="J3255" s="164">
        <v>26793</v>
      </c>
      <c r="K3255" s="164">
        <v>26793</v>
      </c>
      <c r="L3255" s="164">
        <v>26793</v>
      </c>
      <c r="M3255" s="164">
        <v>26793</v>
      </c>
      <c r="N3255" s="164">
        <v>26793</v>
      </c>
      <c r="O3255" s="166">
        <v>26793.08</v>
      </c>
      <c r="P3255" s="166">
        <v>26793.08</v>
      </c>
      <c r="Q3255" s="166">
        <v>26793.08</v>
      </c>
      <c r="R3255" s="166">
        <v>26793.08</v>
      </c>
      <c r="S3255" s="166">
        <v>26793.08</v>
      </c>
    </row>
    <row r="3256" spans="2:19">
      <c r="B3256" s="6">
        <v>1999</v>
      </c>
      <c r="C3256" s="164"/>
      <c r="D3256" s="164">
        <v>12781</v>
      </c>
      <c r="E3256" s="164">
        <v>12781</v>
      </c>
      <c r="F3256" s="164">
        <v>12781</v>
      </c>
      <c r="G3256" s="164">
        <v>12781</v>
      </c>
      <c r="H3256" s="164">
        <v>12781</v>
      </c>
      <c r="I3256" s="164">
        <v>12781</v>
      </c>
      <c r="J3256" s="164">
        <v>12781</v>
      </c>
      <c r="K3256" s="164">
        <v>12781</v>
      </c>
      <c r="L3256" s="164">
        <v>12781</v>
      </c>
      <c r="M3256" s="164">
        <v>12781</v>
      </c>
      <c r="N3256" s="164">
        <v>12781</v>
      </c>
      <c r="O3256" s="166">
        <v>12781.19</v>
      </c>
      <c r="P3256" s="166">
        <v>12781.19</v>
      </c>
      <c r="Q3256" s="166">
        <v>12781.19</v>
      </c>
      <c r="R3256" s="166">
        <v>12781.19</v>
      </c>
      <c r="S3256" s="166">
        <v>12781.19</v>
      </c>
    </row>
    <row r="3257" spans="2:19">
      <c r="B3257" s="6">
        <v>1998</v>
      </c>
      <c r="C3257" s="164"/>
      <c r="D3257" s="164">
        <v>23130</v>
      </c>
      <c r="E3257" s="164">
        <v>23130</v>
      </c>
      <c r="F3257" s="164">
        <v>23130</v>
      </c>
      <c r="G3257" s="164">
        <v>23130</v>
      </c>
      <c r="H3257" s="164">
        <v>23130</v>
      </c>
      <c r="I3257" s="164">
        <v>23130</v>
      </c>
      <c r="J3257" s="164">
        <v>23130</v>
      </c>
      <c r="K3257" s="164">
        <v>23130</v>
      </c>
      <c r="L3257" s="164">
        <v>23130</v>
      </c>
      <c r="M3257" s="164">
        <v>23130</v>
      </c>
      <c r="N3257" s="164">
        <v>23130</v>
      </c>
      <c r="O3257" s="166">
        <v>23130.11</v>
      </c>
      <c r="P3257" s="166">
        <v>23130.11</v>
      </c>
      <c r="Q3257" s="166">
        <v>23130.11</v>
      </c>
      <c r="R3257" s="166">
        <v>23130.11</v>
      </c>
      <c r="S3257" s="166">
        <v>23130.11</v>
      </c>
    </row>
    <row r="3258" spans="2:19">
      <c r="B3258" s="6">
        <v>1997</v>
      </c>
      <c r="C3258" s="164"/>
      <c r="D3258" s="164">
        <v>21061</v>
      </c>
      <c r="E3258" s="164">
        <v>21061</v>
      </c>
      <c r="F3258" s="164">
        <v>21061</v>
      </c>
      <c r="G3258" s="164">
        <v>21061</v>
      </c>
      <c r="H3258" s="164">
        <v>21061</v>
      </c>
      <c r="I3258" s="164">
        <v>21061</v>
      </c>
      <c r="J3258" s="164">
        <v>21061</v>
      </c>
      <c r="K3258" s="164">
        <v>21061</v>
      </c>
      <c r="L3258" s="164">
        <v>21061</v>
      </c>
      <c r="M3258" s="164">
        <v>21061</v>
      </c>
      <c r="N3258" s="164">
        <v>21061</v>
      </c>
      <c r="O3258" s="166">
        <v>21060.84</v>
      </c>
      <c r="P3258" s="166">
        <v>21060.84</v>
      </c>
      <c r="Q3258" s="166">
        <v>21060.84</v>
      </c>
      <c r="R3258" s="166">
        <v>21060.84</v>
      </c>
      <c r="S3258" s="166">
        <v>21060.84</v>
      </c>
    </row>
    <row r="3259" spans="2:19">
      <c r="B3259" s="6">
        <v>1996</v>
      </c>
      <c r="C3259" s="164"/>
      <c r="D3259" s="164">
        <v>30954</v>
      </c>
      <c r="E3259" s="164">
        <v>30954</v>
      </c>
      <c r="F3259" s="164">
        <v>30954</v>
      </c>
      <c r="G3259" s="164">
        <v>30954</v>
      </c>
      <c r="H3259" s="164">
        <v>30954</v>
      </c>
      <c r="I3259" s="164">
        <v>30954</v>
      </c>
      <c r="J3259" s="164">
        <v>30954</v>
      </c>
      <c r="K3259" s="164">
        <v>30954</v>
      </c>
      <c r="L3259" s="164">
        <v>30954</v>
      </c>
      <c r="M3259" s="164">
        <v>30954</v>
      </c>
      <c r="N3259" s="164">
        <v>30954</v>
      </c>
      <c r="O3259" s="166">
        <v>30954.23</v>
      </c>
      <c r="P3259" s="166">
        <v>30954.23</v>
      </c>
      <c r="Q3259" s="166">
        <v>30954.23</v>
      </c>
      <c r="R3259" s="166">
        <v>30954.23</v>
      </c>
      <c r="S3259" s="166">
        <v>30954.23</v>
      </c>
    </row>
    <row r="3260" spans="2:19">
      <c r="B3260" s="6">
        <v>1995</v>
      </c>
      <c r="C3260" s="164"/>
      <c r="D3260" s="164">
        <v>23538</v>
      </c>
      <c r="E3260" s="164">
        <v>23538</v>
      </c>
      <c r="F3260" s="164">
        <v>23538</v>
      </c>
      <c r="G3260" s="164">
        <v>23538</v>
      </c>
      <c r="H3260" s="164">
        <v>23538</v>
      </c>
      <c r="I3260" s="164">
        <v>23538</v>
      </c>
      <c r="J3260" s="164">
        <v>23538</v>
      </c>
      <c r="K3260" s="164">
        <v>23538</v>
      </c>
      <c r="L3260" s="164">
        <v>23538</v>
      </c>
      <c r="M3260" s="164">
        <v>23538</v>
      </c>
      <c r="N3260" s="164">
        <v>23538</v>
      </c>
      <c r="O3260" s="166">
        <v>23538.19</v>
      </c>
      <c r="P3260" s="166">
        <v>23538.19</v>
      </c>
      <c r="Q3260" s="166">
        <v>23538.19</v>
      </c>
      <c r="R3260" s="166">
        <v>23538.19</v>
      </c>
      <c r="S3260" s="166">
        <v>23538.19</v>
      </c>
    </row>
    <row r="3261" spans="2:19">
      <c r="B3261" s="6">
        <v>1994</v>
      </c>
      <c r="C3261" s="164"/>
      <c r="D3261" s="164">
        <v>11795</v>
      </c>
      <c r="E3261" s="164">
        <v>11795</v>
      </c>
      <c r="F3261" s="164">
        <v>11795</v>
      </c>
      <c r="G3261" s="164">
        <v>11795</v>
      </c>
      <c r="H3261" s="164">
        <v>11795</v>
      </c>
      <c r="I3261" s="164">
        <v>11795</v>
      </c>
      <c r="J3261" s="164">
        <v>11795</v>
      </c>
      <c r="K3261" s="164">
        <v>11795</v>
      </c>
      <c r="L3261" s="164">
        <v>11795</v>
      </c>
      <c r="M3261" s="164">
        <v>11795</v>
      </c>
      <c r="N3261" s="164">
        <v>11795</v>
      </c>
      <c r="O3261" s="166">
        <v>11794.74</v>
      </c>
      <c r="P3261" s="166">
        <v>11794.74</v>
      </c>
      <c r="Q3261" s="166">
        <v>11794.74</v>
      </c>
      <c r="R3261" s="166">
        <v>11794.74</v>
      </c>
      <c r="S3261" s="166">
        <v>11794.74</v>
      </c>
    </row>
    <row r="3262" spans="2:19">
      <c r="B3262" s="6">
        <v>1993</v>
      </c>
      <c r="C3262" s="164"/>
      <c r="D3262" s="164">
        <v>24934</v>
      </c>
      <c r="E3262" s="164">
        <v>24934</v>
      </c>
      <c r="F3262" s="164">
        <v>24934</v>
      </c>
      <c r="G3262" s="164">
        <v>24934</v>
      </c>
      <c r="H3262" s="164">
        <v>24934</v>
      </c>
      <c r="I3262" s="164">
        <v>24934</v>
      </c>
      <c r="J3262" s="164">
        <v>24934</v>
      </c>
      <c r="K3262" s="164">
        <v>24934</v>
      </c>
      <c r="L3262" s="164">
        <v>24934</v>
      </c>
      <c r="M3262" s="164">
        <v>24934</v>
      </c>
      <c r="N3262" s="164">
        <v>24934</v>
      </c>
      <c r="O3262" s="166">
        <v>24933.86</v>
      </c>
      <c r="P3262" s="166">
        <v>24933.86</v>
      </c>
      <c r="Q3262" s="166">
        <v>24933.86</v>
      </c>
      <c r="R3262" s="166">
        <v>24933.86</v>
      </c>
      <c r="S3262" s="166">
        <v>24933.86</v>
      </c>
    </row>
    <row r="3263" spans="2:19">
      <c r="B3263" s="6">
        <v>1992</v>
      </c>
      <c r="C3263" s="164"/>
      <c r="D3263" s="164">
        <v>52284</v>
      </c>
      <c r="E3263" s="164">
        <v>52284</v>
      </c>
      <c r="F3263" s="164">
        <v>52284</v>
      </c>
      <c r="G3263" s="164">
        <v>52284</v>
      </c>
      <c r="H3263" s="164">
        <v>52284</v>
      </c>
      <c r="I3263" s="164">
        <v>52284</v>
      </c>
      <c r="J3263" s="164">
        <v>52284</v>
      </c>
      <c r="K3263" s="164">
        <v>52284</v>
      </c>
      <c r="L3263" s="164">
        <v>52284</v>
      </c>
      <c r="M3263" s="164">
        <v>52284</v>
      </c>
      <c r="N3263" s="164">
        <v>52284</v>
      </c>
      <c r="O3263" s="166">
        <v>52283.98</v>
      </c>
      <c r="P3263" s="166">
        <v>52283.98</v>
      </c>
      <c r="Q3263" s="166">
        <v>52283.98</v>
      </c>
      <c r="R3263" s="166">
        <v>52283.98</v>
      </c>
      <c r="S3263" s="166">
        <v>52283.98</v>
      </c>
    </row>
    <row r="3264" spans="2:19">
      <c r="B3264" s="6">
        <v>1991</v>
      </c>
      <c r="C3264" s="164"/>
      <c r="D3264" s="164"/>
      <c r="E3264" s="164"/>
      <c r="F3264" s="164"/>
      <c r="G3264" s="164"/>
      <c r="H3264" s="164"/>
      <c r="I3264" s="164"/>
      <c r="J3264" s="164"/>
      <c r="K3264" s="164"/>
      <c r="L3264" s="164"/>
      <c r="M3264" s="164"/>
      <c r="N3264" s="164"/>
      <c r="O3264" s="164"/>
      <c r="P3264" s="164"/>
      <c r="Q3264" s="164"/>
      <c r="R3264" s="164"/>
      <c r="S3264" s="164"/>
    </row>
    <row r="3265" spans="2:19">
      <c r="B3265" s="6">
        <v>1990</v>
      </c>
      <c r="C3265" s="164"/>
      <c r="D3265" s="164"/>
      <c r="E3265" s="164"/>
      <c r="F3265" s="164"/>
      <c r="G3265" s="164"/>
      <c r="H3265" s="164"/>
      <c r="I3265" s="164"/>
      <c r="J3265" s="164"/>
      <c r="K3265" s="164"/>
      <c r="L3265" s="164"/>
      <c r="M3265" s="164"/>
      <c r="N3265" s="164"/>
      <c r="O3265" s="164"/>
      <c r="P3265" s="164"/>
      <c r="Q3265" s="164"/>
      <c r="R3265" s="164"/>
      <c r="S3265" s="164"/>
    </row>
    <row r="3266" spans="2:19">
      <c r="B3266" s="6">
        <v>1989</v>
      </c>
      <c r="C3266" s="164"/>
      <c r="D3266" s="164"/>
      <c r="E3266" s="164"/>
      <c r="F3266" s="164"/>
      <c r="G3266" s="164"/>
      <c r="H3266" s="164"/>
      <c r="I3266" s="164"/>
      <c r="J3266" s="164"/>
      <c r="K3266" s="164"/>
      <c r="L3266" s="164"/>
      <c r="M3266" s="164"/>
      <c r="N3266" s="164"/>
      <c r="O3266" s="164"/>
      <c r="P3266" s="164"/>
      <c r="Q3266" s="164"/>
      <c r="R3266" s="164"/>
      <c r="S3266" s="164"/>
    </row>
    <row r="3267" spans="2:19">
      <c r="B3267" s="6">
        <v>1988</v>
      </c>
      <c r="C3267" s="164"/>
      <c r="D3267" s="164"/>
      <c r="E3267" s="164"/>
      <c r="F3267" s="164"/>
      <c r="G3267" s="164"/>
      <c r="H3267" s="164"/>
      <c r="I3267" s="164"/>
      <c r="J3267" s="164"/>
      <c r="K3267" s="164"/>
      <c r="L3267" s="164"/>
      <c r="M3267" s="164"/>
      <c r="N3267" s="164"/>
      <c r="O3267" s="164"/>
      <c r="P3267" s="164"/>
      <c r="Q3267" s="164"/>
      <c r="R3267" s="164"/>
      <c r="S3267" s="164"/>
    </row>
    <row r="3268" spans="2:19">
      <c r="B3268" s="6">
        <v>1987</v>
      </c>
      <c r="C3268" s="164"/>
      <c r="D3268" s="164"/>
      <c r="E3268" s="164"/>
      <c r="F3268" s="164"/>
      <c r="G3268" s="164"/>
      <c r="H3268" s="164"/>
      <c r="I3268" s="164"/>
      <c r="J3268" s="164"/>
      <c r="K3268" s="164"/>
      <c r="L3268" s="164"/>
      <c r="M3268" s="164"/>
      <c r="N3268" s="164"/>
      <c r="O3268" s="164"/>
      <c r="P3268" s="164"/>
      <c r="Q3268" s="164"/>
      <c r="R3268" s="164"/>
      <c r="S3268" s="164"/>
    </row>
    <row r="3269" spans="2:19">
      <c r="B3269" s="6">
        <v>1986</v>
      </c>
      <c r="C3269" s="164"/>
      <c r="D3269" s="164"/>
      <c r="E3269" s="164"/>
      <c r="F3269" s="164"/>
      <c r="G3269" s="164"/>
      <c r="H3269" s="164"/>
      <c r="I3269" s="164"/>
      <c r="J3269" s="164"/>
      <c r="K3269" s="164"/>
      <c r="L3269" s="164"/>
      <c r="M3269" s="164"/>
      <c r="N3269" s="164"/>
      <c r="O3269" s="164"/>
      <c r="P3269" s="164"/>
      <c r="Q3269" s="164"/>
      <c r="R3269" s="164"/>
      <c r="S3269" s="164"/>
    </row>
    <row r="3270" spans="2:19">
      <c r="B3270" s="6">
        <v>1985</v>
      </c>
      <c r="C3270" s="164"/>
      <c r="D3270" s="164"/>
      <c r="E3270" s="164"/>
      <c r="F3270" s="164"/>
      <c r="G3270" s="164"/>
      <c r="H3270" s="164"/>
      <c r="I3270" s="164"/>
      <c r="J3270" s="164"/>
      <c r="K3270" s="164"/>
      <c r="L3270" s="164"/>
      <c r="M3270" s="164"/>
      <c r="N3270" s="164"/>
      <c r="O3270" s="164"/>
      <c r="P3270" s="164"/>
      <c r="Q3270" s="164"/>
      <c r="R3270" s="164"/>
      <c r="S3270" s="164"/>
    </row>
    <row r="3271" spans="2:19">
      <c r="B3271" s="6">
        <v>1984</v>
      </c>
      <c r="C3271" s="164"/>
      <c r="D3271" s="164"/>
      <c r="E3271" s="164"/>
      <c r="F3271" s="164"/>
      <c r="G3271" s="164"/>
      <c r="H3271" s="164"/>
      <c r="I3271" s="164"/>
      <c r="J3271" s="164"/>
      <c r="K3271" s="164"/>
      <c r="L3271" s="164"/>
      <c r="M3271" s="164"/>
      <c r="N3271" s="164"/>
      <c r="O3271" s="164"/>
      <c r="P3271" s="164"/>
      <c r="Q3271" s="164"/>
      <c r="R3271" s="164"/>
      <c r="S3271" s="164"/>
    </row>
    <row r="3272" spans="2:19">
      <c r="B3272" s="6">
        <v>1983</v>
      </c>
      <c r="C3272" s="164"/>
      <c r="D3272" s="164"/>
      <c r="E3272" s="164"/>
      <c r="F3272" s="164"/>
      <c r="G3272" s="164"/>
      <c r="H3272" s="164"/>
      <c r="I3272" s="164"/>
      <c r="J3272" s="164"/>
      <c r="K3272" s="164"/>
      <c r="L3272" s="164"/>
      <c r="M3272" s="164"/>
      <c r="N3272" s="164"/>
      <c r="O3272" s="164"/>
      <c r="P3272" s="164"/>
      <c r="Q3272" s="164"/>
      <c r="R3272" s="164"/>
      <c r="S3272" s="164"/>
    </row>
    <row r="3273" spans="2:19">
      <c r="B3273" s="6">
        <v>1982</v>
      </c>
      <c r="C3273" s="164"/>
      <c r="D3273" s="164"/>
      <c r="E3273" s="164"/>
      <c r="F3273" s="164"/>
      <c r="G3273" s="164"/>
      <c r="H3273" s="164"/>
      <c r="I3273" s="164"/>
      <c r="J3273" s="164"/>
      <c r="K3273" s="164"/>
      <c r="L3273" s="164"/>
      <c r="M3273" s="164"/>
      <c r="N3273" s="164"/>
      <c r="O3273" s="164"/>
      <c r="P3273" s="164"/>
      <c r="Q3273" s="164"/>
      <c r="R3273" s="164"/>
      <c r="S3273" s="164"/>
    </row>
    <row r="3274" spans="2:19">
      <c r="B3274" s="6">
        <v>1981</v>
      </c>
      <c r="C3274" s="164"/>
      <c r="D3274" s="164"/>
      <c r="E3274" s="164"/>
      <c r="F3274" s="164"/>
      <c r="G3274" s="164"/>
      <c r="H3274" s="164"/>
      <c r="I3274" s="164"/>
      <c r="J3274" s="164"/>
      <c r="K3274" s="164"/>
      <c r="L3274" s="164"/>
      <c r="M3274" s="164"/>
      <c r="N3274" s="164"/>
      <c r="O3274" s="164"/>
      <c r="P3274" s="164"/>
      <c r="Q3274" s="164"/>
      <c r="R3274" s="164"/>
      <c r="S3274" s="164"/>
    </row>
    <row r="3275" spans="2:19">
      <c r="B3275" s="6">
        <v>1980</v>
      </c>
      <c r="C3275" s="164"/>
      <c r="D3275" s="164"/>
      <c r="E3275" s="164"/>
      <c r="F3275" s="164"/>
      <c r="G3275" s="164"/>
      <c r="H3275" s="164"/>
      <c r="I3275" s="164"/>
      <c r="J3275" s="164"/>
      <c r="K3275" s="164"/>
      <c r="L3275" s="164"/>
      <c r="M3275" s="164"/>
      <c r="N3275" s="164"/>
      <c r="O3275" s="164"/>
      <c r="P3275" s="164"/>
      <c r="Q3275" s="164"/>
      <c r="R3275" s="164"/>
      <c r="S3275" s="164"/>
    </row>
    <row r="3276" spans="2:19">
      <c r="B3276" s="6">
        <v>1979</v>
      </c>
      <c r="C3276" s="164"/>
      <c r="D3276" s="164"/>
      <c r="E3276" s="164"/>
      <c r="F3276" s="164"/>
      <c r="G3276" s="164"/>
      <c r="H3276" s="164"/>
      <c r="I3276" s="164"/>
      <c r="J3276" s="164"/>
      <c r="K3276" s="164"/>
      <c r="L3276" s="164"/>
      <c r="M3276" s="164"/>
      <c r="N3276" s="164"/>
      <c r="O3276" s="164"/>
      <c r="P3276" s="164"/>
      <c r="Q3276" s="164"/>
      <c r="R3276" s="164"/>
      <c r="S3276" s="164"/>
    </row>
    <row r="3277" spans="2:19">
      <c r="B3277" s="6">
        <v>1978</v>
      </c>
      <c r="C3277" s="164"/>
      <c r="D3277" s="164"/>
      <c r="E3277" s="164"/>
      <c r="F3277" s="164"/>
      <c r="G3277" s="164"/>
      <c r="H3277" s="164"/>
      <c r="I3277" s="164"/>
      <c r="J3277" s="164"/>
      <c r="K3277" s="164"/>
      <c r="L3277" s="164"/>
      <c r="M3277" s="164"/>
      <c r="N3277" s="164"/>
      <c r="O3277" s="164"/>
      <c r="P3277" s="164"/>
      <c r="Q3277" s="164"/>
      <c r="R3277" s="164"/>
      <c r="S3277" s="164"/>
    </row>
    <row r="3278" spans="2:19">
      <c r="B3278" s="6">
        <v>1977</v>
      </c>
      <c r="C3278" s="164"/>
      <c r="D3278" s="164"/>
      <c r="E3278" s="164"/>
      <c r="F3278" s="164"/>
      <c r="G3278" s="164"/>
      <c r="H3278" s="164"/>
      <c r="I3278" s="164"/>
      <c r="J3278" s="164"/>
      <c r="K3278" s="164"/>
      <c r="L3278" s="164"/>
      <c r="M3278" s="164"/>
      <c r="N3278" s="164"/>
      <c r="O3278" s="164"/>
      <c r="P3278" s="164"/>
      <c r="Q3278" s="164"/>
      <c r="R3278" s="164"/>
      <c r="S3278" s="164"/>
    </row>
    <row r="3279" spans="2:19">
      <c r="B3279" s="6">
        <v>1976</v>
      </c>
      <c r="C3279" s="164"/>
      <c r="D3279" s="164"/>
      <c r="E3279" s="164"/>
      <c r="F3279" s="164"/>
      <c r="G3279" s="164"/>
      <c r="H3279" s="164"/>
      <c r="I3279" s="164"/>
      <c r="J3279" s="164"/>
      <c r="K3279" s="164"/>
      <c r="L3279" s="164"/>
      <c r="M3279" s="164"/>
      <c r="N3279" s="164"/>
      <c r="O3279" s="164"/>
      <c r="P3279" s="164"/>
      <c r="Q3279" s="164"/>
      <c r="R3279" s="164"/>
      <c r="S3279" s="164"/>
    </row>
    <row r="3280" spans="2:19">
      <c r="B3280" s="6">
        <v>1975</v>
      </c>
      <c r="C3280" s="164"/>
      <c r="D3280" s="164"/>
      <c r="E3280" s="164"/>
      <c r="F3280" s="164"/>
      <c r="G3280" s="164"/>
      <c r="H3280" s="164"/>
      <c r="I3280" s="164"/>
      <c r="J3280" s="164"/>
      <c r="K3280" s="164"/>
      <c r="L3280" s="164"/>
      <c r="M3280" s="164"/>
      <c r="N3280" s="164"/>
      <c r="O3280" s="164"/>
      <c r="P3280" s="164"/>
      <c r="Q3280" s="164"/>
      <c r="R3280" s="164"/>
      <c r="S3280" s="164"/>
    </row>
    <row r="3281" spans="2:19">
      <c r="B3281" s="6">
        <v>1974</v>
      </c>
      <c r="C3281" s="164"/>
      <c r="D3281" s="164"/>
      <c r="E3281" s="164"/>
      <c r="F3281" s="164"/>
      <c r="G3281" s="164"/>
      <c r="H3281" s="164"/>
      <c r="I3281" s="164"/>
      <c r="J3281" s="164"/>
      <c r="K3281" s="164"/>
      <c r="L3281" s="164"/>
      <c r="M3281" s="164"/>
      <c r="N3281" s="164"/>
      <c r="O3281" s="164"/>
      <c r="P3281" s="164"/>
      <c r="Q3281" s="164"/>
      <c r="R3281" s="164"/>
      <c r="S3281" s="164"/>
    </row>
    <row r="3282" spans="2:19">
      <c r="B3282" s="6">
        <v>1973</v>
      </c>
      <c r="C3282" s="164"/>
      <c r="D3282" s="164"/>
      <c r="E3282" s="164"/>
      <c r="F3282" s="164"/>
      <c r="G3282" s="164"/>
      <c r="H3282" s="164"/>
      <c r="I3282" s="164"/>
      <c r="J3282" s="164"/>
      <c r="K3282" s="164"/>
      <c r="L3282" s="164"/>
      <c r="M3282" s="164"/>
      <c r="N3282" s="164"/>
      <c r="O3282" s="164"/>
      <c r="P3282" s="164"/>
      <c r="Q3282" s="164"/>
      <c r="R3282" s="164"/>
      <c r="S3282" s="164"/>
    </row>
    <row r="3283" spans="2:19">
      <c r="B3283" s="6">
        <v>1972</v>
      </c>
      <c r="C3283" s="164"/>
      <c r="D3283" s="164"/>
      <c r="E3283" s="164"/>
      <c r="F3283" s="164"/>
      <c r="G3283" s="164"/>
      <c r="H3283" s="164"/>
      <c r="I3283" s="164"/>
      <c r="J3283" s="164"/>
      <c r="K3283" s="164"/>
      <c r="L3283" s="164"/>
      <c r="M3283" s="164"/>
      <c r="N3283" s="164"/>
      <c r="O3283" s="164"/>
      <c r="P3283" s="164"/>
      <c r="Q3283" s="164"/>
      <c r="R3283" s="164"/>
      <c r="S3283" s="164"/>
    </row>
    <row r="3284" spans="2:19">
      <c r="B3284" s="6">
        <v>1971</v>
      </c>
      <c r="C3284" s="164"/>
      <c r="D3284" s="164"/>
      <c r="E3284" s="164"/>
      <c r="F3284" s="164"/>
      <c r="G3284" s="164"/>
      <c r="H3284" s="164"/>
      <c r="I3284" s="164"/>
      <c r="J3284" s="164"/>
      <c r="K3284" s="164"/>
      <c r="L3284" s="164"/>
      <c r="M3284" s="164"/>
      <c r="N3284" s="164"/>
      <c r="O3284" s="164"/>
      <c r="P3284" s="164"/>
      <c r="Q3284" s="164"/>
      <c r="R3284" s="164"/>
      <c r="S3284" s="164"/>
    </row>
    <row r="3285" spans="2:19">
      <c r="B3285" s="6">
        <v>1970</v>
      </c>
      <c r="C3285" s="164"/>
      <c r="D3285" s="164"/>
      <c r="E3285" s="164"/>
      <c r="F3285" s="164"/>
      <c r="G3285" s="164"/>
      <c r="H3285" s="164"/>
      <c r="I3285" s="164"/>
      <c r="J3285" s="164"/>
      <c r="K3285" s="164"/>
      <c r="L3285" s="164"/>
      <c r="M3285" s="164"/>
      <c r="N3285" s="164"/>
      <c r="O3285" s="164"/>
      <c r="P3285" s="164"/>
      <c r="Q3285" s="164"/>
      <c r="R3285" s="164"/>
      <c r="S3285" s="164"/>
    </row>
    <row r="3286" spans="2:19">
      <c r="B3286" s="6">
        <v>1969</v>
      </c>
      <c r="C3286" s="164"/>
      <c r="D3286" s="164"/>
      <c r="E3286" s="164"/>
      <c r="F3286" s="164"/>
      <c r="G3286" s="164"/>
      <c r="H3286" s="164"/>
      <c r="I3286" s="164"/>
      <c r="J3286" s="164"/>
      <c r="K3286" s="164"/>
      <c r="L3286" s="164"/>
      <c r="M3286" s="164"/>
      <c r="N3286" s="164"/>
      <c r="O3286" s="164"/>
      <c r="P3286" s="164"/>
      <c r="Q3286" s="164"/>
      <c r="R3286" s="164"/>
      <c r="S3286" s="164"/>
    </row>
    <row r="3287" spans="2:19">
      <c r="B3287" s="6">
        <v>1968</v>
      </c>
      <c r="C3287" s="164"/>
      <c r="D3287" s="164"/>
      <c r="E3287" s="164"/>
      <c r="F3287" s="164"/>
      <c r="G3287" s="164"/>
      <c r="H3287" s="164"/>
      <c r="I3287" s="164"/>
      <c r="J3287" s="164"/>
      <c r="K3287" s="164"/>
      <c r="L3287" s="164"/>
      <c r="M3287" s="164"/>
      <c r="N3287" s="164"/>
      <c r="O3287" s="164"/>
      <c r="P3287" s="164"/>
      <c r="Q3287" s="164"/>
      <c r="R3287" s="164"/>
      <c r="S3287" s="164"/>
    </row>
    <row r="3288" spans="2:19">
      <c r="B3288" s="6">
        <v>1967</v>
      </c>
      <c r="C3288" s="164"/>
      <c r="D3288" s="164"/>
      <c r="E3288" s="164"/>
      <c r="F3288" s="164"/>
      <c r="G3288" s="164"/>
      <c r="H3288" s="164"/>
      <c r="I3288" s="164"/>
      <c r="J3288" s="164"/>
      <c r="K3288" s="164"/>
      <c r="L3288" s="164"/>
      <c r="M3288" s="164"/>
      <c r="N3288" s="164"/>
      <c r="O3288" s="164"/>
      <c r="P3288" s="164"/>
      <c r="Q3288" s="164"/>
      <c r="R3288" s="164"/>
      <c r="S3288" s="164"/>
    </row>
    <row r="3289" spans="2:19">
      <c r="B3289" s="6">
        <v>1966</v>
      </c>
      <c r="C3289" s="164"/>
      <c r="D3289" s="164"/>
      <c r="E3289" s="164"/>
      <c r="F3289" s="164"/>
      <c r="G3289" s="164"/>
      <c r="H3289" s="164"/>
      <c r="I3289" s="164"/>
      <c r="J3289" s="164"/>
      <c r="K3289" s="164"/>
      <c r="L3289" s="164"/>
      <c r="M3289" s="164"/>
      <c r="N3289" s="164"/>
      <c r="O3289" s="164"/>
      <c r="P3289" s="164"/>
      <c r="Q3289" s="164"/>
      <c r="R3289" s="164"/>
      <c r="S3289" s="164"/>
    </row>
    <row r="3290" spans="2:19">
      <c r="B3290" s="6">
        <v>1965</v>
      </c>
      <c r="C3290" s="164"/>
      <c r="D3290" s="164"/>
      <c r="E3290" s="164"/>
      <c r="F3290" s="164"/>
      <c r="G3290" s="164"/>
      <c r="H3290" s="164"/>
      <c r="I3290" s="164"/>
      <c r="J3290" s="164"/>
      <c r="K3290" s="164"/>
      <c r="L3290" s="164"/>
      <c r="M3290" s="164"/>
      <c r="N3290" s="164"/>
      <c r="O3290" s="164"/>
      <c r="P3290" s="164"/>
      <c r="Q3290" s="164"/>
      <c r="R3290" s="164"/>
      <c r="S3290" s="164"/>
    </row>
    <row r="3291" spans="2:19">
      <c r="B3291" s="6">
        <v>1964</v>
      </c>
      <c r="C3291" s="164"/>
      <c r="D3291" s="164"/>
      <c r="E3291" s="164"/>
      <c r="F3291" s="164"/>
      <c r="G3291" s="164"/>
      <c r="H3291" s="164"/>
      <c r="I3291" s="164"/>
      <c r="J3291" s="164"/>
      <c r="K3291" s="164"/>
      <c r="L3291" s="164"/>
      <c r="M3291" s="164"/>
      <c r="N3291" s="164"/>
      <c r="O3291" s="164"/>
      <c r="P3291" s="164"/>
      <c r="Q3291" s="164"/>
      <c r="R3291" s="164"/>
      <c r="S3291" s="164"/>
    </row>
    <row r="3292" spans="2:19">
      <c r="B3292" s="6">
        <v>1963</v>
      </c>
      <c r="C3292" s="164"/>
      <c r="D3292" s="164"/>
      <c r="E3292" s="164"/>
      <c r="F3292" s="164"/>
      <c r="G3292" s="164"/>
      <c r="H3292" s="164"/>
      <c r="I3292" s="164"/>
      <c r="J3292" s="164"/>
      <c r="K3292" s="164"/>
      <c r="L3292" s="164"/>
      <c r="M3292" s="164"/>
      <c r="N3292" s="164"/>
      <c r="O3292" s="164"/>
      <c r="P3292" s="164"/>
      <c r="Q3292" s="164"/>
      <c r="R3292" s="164"/>
      <c r="S3292" s="164"/>
    </row>
    <row r="3293" spans="2:19">
      <c r="B3293" s="6">
        <v>1962</v>
      </c>
      <c r="C3293" s="164"/>
      <c r="D3293" s="164"/>
      <c r="E3293" s="164"/>
      <c r="F3293" s="164"/>
      <c r="G3293" s="164"/>
      <c r="H3293" s="164"/>
      <c r="I3293" s="164"/>
      <c r="J3293" s="164"/>
      <c r="K3293" s="164"/>
      <c r="L3293" s="164"/>
      <c r="M3293" s="164"/>
      <c r="N3293" s="164"/>
      <c r="O3293" s="164"/>
      <c r="P3293" s="164"/>
      <c r="Q3293" s="164"/>
      <c r="R3293" s="164"/>
      <c r="S3293" s="164"/>
    </row>
    <row r="3294" spans="2:19">
      <c r="B3294" s="6">
        <v>1961</v>
      </c>
      <c r="C3294" s="164"/>
      <c r="D3294" s="164"/>
      <c r="E3294" s="164"/>
      <c r="F3294" s="164"/>
      <c r="G3294" s="164"/>
      <c r="H3294" s="164"/>
      <c r="I3294" s="164"/>
      <c r="J3294" s="164"/>
      <c r="K3294" s="164"/>
      <c r="L3294" s="164"/>
      <c r="M3294" s="164"/>
      <c r="N3294" s="164"/>
      <c r="O3294" s="164"/>
      <c r="P3294" s="164"/>
      <c r="Q3294" s="164"/>
      <c r="R3294" s="164"/>
      <c r="S3294" s="164"/>
    </row>
    <row r="3295" spans="2:19">
      <c r="B3295" s="6">
        <v>1960</v>
      </c>
      <c r="C3295" s="164"/>
      <c r="D3295" s="164"/>
      <c r="E3295" s="164"/>
      <c r="F3295" s="164"/>
      <c r="G3295" s="164"/>
      <c r="H3295" s="164"/>
      <c r="I3295" s="164"/>
      <c r="J3295" s="164"/>
      <c r="K3295" s="164"/>
      <c r="L3295" s="164"/>
      <c r="M3295" s="164"/>
      <c r="N3295" s="164"/>
      <c r="O3295" s="164"/>
      <c r="P3295" s="164"/>
      <c r="Q3295" s="164"/>
      <c r="R3295" s="164"/>
      <c r="S3295" s="164"/>
    </row>
    <row r="3296" spans="2:19">
      <c r="B3296" s="6">
        <v>1959</v>
      </c>
      <c r="C3296" s="164"/>
      <c r="D3296" s="164"/>
      <c r="E3296" s="164"/>
      <c r="F3296" s="164"/>
      <c r="G3296" s="164"/>
      <c r="H3296" s="164"/>
      <c r="I3296" s="164"/>
      <c r="J3296" s="164"/>
      <c r="K3296" s="164"/>
      <c r="L3296" s="164"/>
      <c r="M3296" s="164"/>
      <c r="N3296" s="164"/>
      <c r="O3296" s="164"/>
      <c r="P3296" s="164"/>
      <c r="Q3296" s="164"/>
      <c r="R3296" s="164"/>
      <c r="S3296" s="164"/>
    </row>
    <row r="3297" spans="2:19">
      <c r="B3297" s="6">
        <v>1958</v>
      </c>
      <c r="C3297" s="164"/>
      <c r="D3297" s="164"/>
      <c r="E3297" s="164"/>
      <c r="F3297" s="164"/>
      <c r="G3297" s="164"/>
      <c r="H3297" s="164"/>
      <c r="I3297" s="164"/>
      <c r="J3297" s="164"/>
      <c r="K3297" s="164"/>
      <c r="L3297" s="164"/>
      <c r="M3297" s="164"/>
      <c r="N3297" s="164"/>
      <c r="O3297" s="164"/>
      <c r="P3297" s="164"/>
      <c r="Q3297" s="164"/>
      <c r="R3297" s="164"/>
      <c r="S3297" s="164"/>
    </row>
    <row r="3298" spans="2:19">
      <c r="B3298" s="6">
        <v>1957</v>
      </c>
      <c r="C3298" s="164"/>
      <c r="D3298" s="164"/>
      <c r="E3298" s="164"/>
      <c r="F3298" s="164"/>
      <c r="G3298" s="164"/>
      <c r="H3298" s="164"/>
      <c r="I3298" s="164"/>
      <c r="J3298" s="164"/>
      <c r="K3298" s="164"/>
      <c r="L3298" s="164"/>
      <c r="M3298" s="164"/>
      <c r="N3298" s="164"/>
      <c r="O3298" s="164"/>
      <c r="P3298" s="164"/>
      <c r="Q3298" s="164"/>
      <c r="R3298" s="164"/>
      <c r="S3298" s="164"/>
    </row>
    <row r="3299" spans="2:19">
      <c r="B3299" s="6">
        <v>1956</v>
      </c>
      <c r="C3299" s="164"/>
      <c r="D3299" s="164"/>
      <c r="E3299" s="164"/>
      <c r="F3299" s="164"/>
      <c r="G3299" s="164"/>
      <c r="H3299" s="164"/>
      <c r="I3299" s="164"/>
      <c r="J3299" s="164"/>
      <c r="K3299" s="164"/>
      <c r="L3299" s="164"/>
      <c r="M3299" s="164"/>
      <c r="N3299" s="164"/>
      <c r="O3299" s="164"/>
      <c r="P3299" s="164"/>
      <c r="Q3299" s="164"/>
      <c r="R3299" s="164"/>
      <c r="S3299" s="164"/>
    </row>
    <row r="3300" spans="2:19">
      <c r="B3300" s="6">
        <v>1955</v>
      </c>
      <c r="C3300" s="164"/>
      <c r="D3300" s="164"/>
      <c r="E3300" s="164"/>
      <c r="F3300" s="164"/>
      <c r="G3300" s="164"/>
      <c r="H3300" s="164"/>
      <c r="I3300" s="164"/>
      <c r="J3300" s="164"/>
      <c r="K3300" s="164"/>
      <c r="L3300" s="164"/>
      <c r="M3300" s="164"/>
      <c r="N3300" s="164"/>
      <c r="O3300" s="164"/>
      <c r="P3300" s="164"/>
      <c r="Q3300" s="164"/>
      <c r="R3300" s="164"/>
      <c r="S3300" s="164"/>
    </row>
    <row r="3301" spans="2:19">
      <c r="B3301" s="6">
        <v>1954</v>
      </c>
      <c r="C3301" s="164"/>
      <c r="D3301" s="164"/>
      <c r="E3301" s="164"/>
      <c r="F3301" s="164"/>
      <c r="G3301" s="164"/>
      <c r="H3301" s="164"/>
      <c r="I3301" s="164"/>
      <c r="J3301" s="164"/>
      <c r="K3301" s="164"/>
      <c r="L3301" s="164"/>
      <c r="M3301" s="164"/>
      <c r="N3301" s="164"/>
      <c r="O3301" s="164"/>
      <c r="P3301" s="164"/>
      <c r="Q3301" s="164"/>
      <c r="R3301" s="164"/>
      <c r="S3301" s="164"/>
    </row>
    <row r="3302" spans="2:19">
      <c r="B3302" s="6">
        <v>1953</v>
      </c>
      <c r="C3302" s="164"/>
      <c r="D3302" s="164"/>
      <c r="E3302" s="164"/>
      <c r="F3302" s="164"/>
      <c r="G3302" s="164"/>
      <c r="H3302" s="164"/>
      <c r="I3302" s="164"/>
      <c r="J3302" s="164"/>
      <c r="K3302" s="164"/>
      <c r="L3302" s="164"/>
      <c r="M3302" s="164"/>
      <c r="N3302" s="164"/>
      <c r="O3302" s="164"/>
      <c r="P3302" s="164"/>
      <c r="Q3302" s="164"/>
      <c r="R3302" s="164"/>
      <c r="S3302" s="164"/>
    </row>
    <row r="3303" spans="2:19">
      <c r="B3303" s="6">
        <v>1952</v>
      </c>
      <c r="C3303" s="164"/>
      <c r="D3303" s="164"/>
      <c r="E3303" s="164"/>
      <c r="F3303" s="164"/>
      <c r="G3303" s="164"/>
      <c r="H3303" s="164"/>
      <c r="I3303" s="164"/>
      <c r="J3303" s="164"/>
      <c r="K3303" s="164"/>
      <c r="L3303" s="164"/>
      <c r="M3303" s="164"/>
      <c r="N3303" s="164"/>
      <c r="O3303" s="164"/>
      <c r="P3303" s="164"/>
      <c r="Q3303" s="164"/>
      <c r="R3303" s="164"/>
      <c r="S3303" s="164"/>
    </row>
    <row r="3304" spans="2:19">
      <c r="B3304" s="6">
        <v>1951</v>
      </c>
      <c r="C3304" s="164"/>
      <c r="D3304" s="164"/>
      <c r="E3304" s="164"/>
      <c r="F3304" s="164"/>
      <c r="G3304" s="164"/>
      <c r="H3304" s="164"/>
      <c r="I3304" s="164"/>
      <c r="J3304" s="164"/>
      <c r="K3304" s="164"/>
      <c r="L3304" s="164"/>
      <c r="M3304" s="164"/>
      <c r="N3304" s="164"/>
      <c r="O3304" s="164"/>
      <c r="P3304" s="164"/>
      <c r="Q3304" s="164"/>
      <c r="R3304" s="164"/>
      <c r="S3304" s="164"/>
    </row>
    <row r="3305" spans="2:19">
      <c r="B3305" s="6">
        <v>1950</v>
      </c>
      <c r="C3305" s="164"/>
      <c r="D3305" s="164"/>
      <c r="E3305" s="164"/>
      <c r="F3305" s="164"/>
      <c r="G3305" s="164"/>
      <c r="H3305" s="164"/>
      <c r="I3305" s="164"/>
      <c r="J3305" s="164"/>
      <c r="K3305" s="164"/>
      <c r="L3305" s="164"/>
      <c r="M3305" s="164"/>
      <c r="N3305" s="164"/>
      <c r="O3305" s="164"/>
      <c r="P3305" s="164"/>
      <c r="Q3305" s="164"/>
      <c r="R3305" s="164"/>
      <c r="S3305" s="164"/>
    </row>
    <row r="3306" spans="2:19">
      <c r="B3306" s="6">
        <v>1949</v>
      </c>
      <c r="C3306" s="164"/>
      <c r="D3306" s="164"/>
      <c r="E3306" s="164"/>
      <c r="F3306" s="164"/>
      <c r="G3306" s="164"/>
      <c r="H3306" s="164"/>
      <c r="I3306" s="164"/>
      <c r="J3306" s="164"/>
      <c r="K3306" s="164"/>
      <c r="L3306" s="164"/>
      <c r="M3306" s="164"/>
      <c r="N3306" s="164"/>
      <c r="O3306" s="164"/>
      <c r="P3306" s="164"/>
      <c r="Q3306" s="164"/>
      <c r="R3306" s="164"/>
      <c r="S3306" s="164"/>
    </row>
    <row r="3307" spans="2:19">
      <c r="B3307" s="6">
        <v>1948</v>
      </c>
      <c r="C3307" s="164"/>
      <c r="D3307" s="164"/>
      <c r="E3307" s="164"/>
      <c r="F3307" s="164"/>
      <c r="G3307" s="164"/>
      <c r="H3307" s="164"/>
      <c r="I3307" s="164"/>
      <c r="J3307" s="164"/>
      <c r="K3307" s="164"/>
      <c r="L3307" s="164"/>
      <c r="M3307" s="164"/>
      <c r="N3307" s="164"/>
      <c r="O3307" s="164"/>
      <c r="P3307" s="164"/>
      <c r="Q3307" s="164"/>
      <c r="R3307" s="164"/>
      <c r="S3307" s="164"/>
    </row>
    <row r="3308" spans="2:19">
      <c r="B3308" s="6">
        <v>1947</v>
      </c>
      <c r="C3308" s="164"/>
      <c r="D3308" s="164"/>
      <c r="E3308" s="164"/>
      <c r="F3308" s="164"/>
      <c r="G3308" s="164"/>
      <c r="H3308" s="164"/>
      <c r="I3308" s="164"/>
      <c r="J3308" s="164"/>
      <c r="K3308" s="164"/>
      <c r="L3308" s="164"/>
      <c r="M3308" s="164"/>
      <c r="N3308" s="164"/>
      <c r="O3308" s="164"/>
      <c r="P3308" s="164"/>
      <c r="Q3308" s="164"/>
      <c r="R3308" s="164"/>
      <c r="S3308" s="164"/>
    </row>
    <row r="3309" spans="2:19">
      <c r="B3309" s="6">
        <v>1946</v>
      </c>
      <c r="C3309" s="164"/>
      <c r="D3309" s="164"/>
      <c r="E3309" s="164"/>
      <c r="F3309" s="164"/>
      <c r="G3309" s="164"/>
      <c r="H3309" s="164"/>
      <c r="I3309" s="164"/>
      <c r="J3309" s="164"/>
      <c r="K3309" s="164"/>
      <c r="L3309" s="164"/>
      <c r="M3309" s="164"/>
      <c r="N3309" s="164"/>
      <c r="O3309" s="164"/>
      <c r="P3309" s="164"/>
      <c r="Q3309" s="164"/>
      <c r="R3309" s="164"/>
      <c r="S3309" s="164"/>
    </row>
    <row r="3310" spans="2:19">
      <c r="B3310" s="6">
        <v>1945</v>
      </c>
      <c r="C3310" s="164"/>
      <c r="D3310" s="164"/>
      <c r="E3310" s="164"/>
      <c r="F3310" s="164"/>
      <c r="G3310" s="164"/>
      <c r="H3310" s="164"/>
      <c r="I3310" s="164"/>
      <c r="J3310" s="164"/>
      <c r="K3310" s="164"/>
      <c r="L3310" s="164"/>
      <c r="M3310" s="164"/>
      <c r="N3310" s="164"/>
      <c r="O3310" s="164"/>
      <c r="P3310" s="164"/>
      <c r="Q3310" s="164"/>
      <c r="R3310" s="164"/>
      <c r="S3310" s="164"/>
    </row>
    <row r="3311" spans="2:19">
      <c r="B3311" s="6">
        <v>1944</v>
      </c>
      <c r="C3311" s="164"/>
      <c r="D3311" s="164"/>
      <c r="E3311" s="164"/>
      <c r="F3311" s="164"/>
      <c r="G3311" s="164"/>
      <c r="H3311" s="164"/>
      <c r="I3311" s="164"/>
      <c r="J3311" s="164"/>
      <c r="K3311" s="164"/>
      <c r="L3311" s="164"/>
      <c r="M3311" s="164"/>
      <c r="N3311" s="164"/>
      <c r="O3311" s="164"/>
      <c r="P3311" s="164"/>
      <c r="Q3311" s="164"/>
      <c r="R3311" s="164"/>
      <c r="S3311" s="164"/>
    </row>
    <row r="3312" spans="2:19">
      <c r="B3312" s="6">
        <v>1943</v>
      </c>
      <c r="C3312" s="164"/>
      <c r="D3312" s="164"/>
      <c r="E3312" s="164"/>
      <c r="F3312" s="164"/>
      <c r="G3312" s="164"/>
      <c r="H3312" s="164"/>
      <c r="I3312" s="164"/>
      <c r="J3312" s="164"/>
      <c r="K3312" s="164"/>
      <c r="L3312" s="164"/>
      <c r="M3312" s="164"/>
      <c r="N3312" s="164"/>
      <c r="O3312" s="164"/>
      <c r="P3312" s="164"/>
      <c r="Q3312" s="164"/>
      <c r="R3312" s="164"/>
      <c r="S3312" s="164"/>
    </row>
    <row r="3313" spans="1:19">
      <c r="B3313" s="6">
        <v>1942</v>
      </c>
      <c r="C3313" s="164"/>
      <c r="D3313" s="164"/>
      <c r="E3313" s="164"/>
      <c r="F3313" s="164"/>
      <c r="G3313" s="164"/>
      <c r="H3313" s="164"/>
      <c r="I3313" s="164"/>
      <c r="J3313" s="164"/>
      <c r="K3313" s="164"/>
      <c r="L3313" s="164"/>
      <c r="M3313" s="164"/>
      <c r="N3313" s="164"/>
      <c r="O3313" s="164"/>
      <c r="P3313" s="164"/>
      <c r="Q3313" s="164"/>
      <c r="R3313" s="164"/>
      <c r="S3313" s="164"/>
    </row>
    <row r="3314" spans="1:19">
      <c r="B3314" s="6">
        <v>1941</v>
      </c>
      <c r="C3314" s="164"/>
      <c r="D3314" s="164"/>
      <c r="E3314" s="164"/>
      <c r="F3314" s="164"/>
      <c r="G3314" s="164"/>
      <c r="H3314" s="164"/>
      <c r="I3314" s="164"/>
      <c r="J3314" s="164"/>
      <c r="K3314" s="164"/>
      <c r="L3314" s="164"/>
      <c r="M3314" s="164"/>
      <c r="N3314" s="164"/>
      <c r="O3314" s="164"/>
      <c r="P3314" s="164"/>
      <c r="Q3314" s="164"/>
      <c r="R3314" s="164"/>
      <c r="S3314" s="164"/>
    </row>
    <row r="3315" spans="1:19">
      <c r="B3315" s="6">
        <v>1940</v>
      </c>
      <c r="C3315" s="164"/>
      <c r="D3315" s="164"/>
      <c r="E3315" s="164"/>
      <c r="F3315" s="164"/>
      <c r="G3315" s="164"/>
      <c r="H3315" s="164"/>
      <c r="I3315" s="164"/>
      <c r="J3315" s="164"/>
      <c r="K3315" s="164"/>
      <c r="L3315" s="164"/>
      <c r="M3315" s="164"/>
      <c r="N3315" s="164"/>
      <c r="O3315" s="164"/>
      <c r="P3315" s="164"/>
      <c r="Q3315" s="164"/>
      <c r="R3315" s="164"/>
      <c r="S3315" s="164"/>
    </row>
    <row r="3316" spans="1:19">
      <c r="B3316" s="6">
        <v>1939</v>
      </c>
      <c r="C3316" s="164"/>
      <c r="D3316" s="164"/>
      <c r="E3316" s="164"/>
      <c r="F3316" s="164"/>
      <c r="G3316" s="164"/>
      <c r="H3316" s="164"/>
      <c r="I3316" s="164"/>
      <c r="J3316" s="164"/>
      <c r="K3316" s="164"/>
      <c r="L3316" s="164"/>
      <c r="M3316" s="164"/>
      <c r="N3316" s="164"/>
      <c r="O3316" s="164"/>
      <c r="P3316" s="164"/>
      <c r="Q3316" s="164"/>
      <c r="R3316" s="164"/>
      <c r="S3316" s="164"/>
    </row>
    <row r="3317" spans="1:19">
      <c r="B3317" s="6">
        <v>1938</v>
      </c>
      <c r="C3317" s="164"/>
      <c r="D3317" s="164"/>
      <c r="E3317" s="164"/>
      <c r="F3317" s="164"/>
      <c r="G3317" s="164"/>
      <c r="H3317" s="164"/>
      <c r="I3317" s="164"/>
      <c r="J3317" s="164"/>
      <c r="K3317" s="164"/>
      <c r="L3317" s="164"/>
      <c r="M3317" s="164"/>
      <c r="N3317" s="164"/>
      <c r="O3317" s="164"/>
      <c r="P3317" s="164"/>
      <c r="Q3317" s="164"/>
      <c r="R3317" s="164"/>
      <c r="S3317" s="164"/>
    </row>
    <row r="3318" spans="1:19">
      <c r="B3318" s="6">
        <v>1937</v>
      </c>
      <c r="C3318" s="164"/>
      <c r="D3318" s="164"/>
      <c r="E3318" s="164"/>
      <c r="F3318" s="164"/>
      <c r="G3318" s="164"/>
      <c r="H3318" s="164"/>
      <c r="I3318" s="164"/>
      <c r="J3318" s="164"/>
      <c r="K3318" s="164"/>
      <c r="L3318" s="164"/>
      <c r="M3318" s="164"/>
      <c r="N3318" s="164"/>
      <c r="O3318" s="164"/>
      <c r="P3318" s="164"/>
      <c r="Q3318" s="164"/>
      <c r="R3318" s="164"/>
      <c r="S3318" s="164"/>
    </row>
    <row r="3319" spans="1:19">
      <c r="B3319" s="6">
        <v>1936</v>
      </c>
      <c r="C3319" s="164"/>
      <c r="D3319" s="164"/>
      <c r="E3319" s="164"/>
      <c r="F3319" s="164"/>
      <c r="G3319" s="164"/>
      <c r="H3319" s="164"/>
      <c r="I3319" s="164"/>
      <c r="J3319" s="164"/>
      <c r="K3319" s="164"/>
      <c r="L3319" s="164"/>
      <c r="M3319" s="164"/>
      <c r="N3319" s="164"/>
      <c r="O3319" s="164"/>
      <c r="P3319" s="164"/>
      <c r="Q3319" s="164"/>
      <c r="R3319" s="164"/>
      <c r="S3319" s="164"/>
    </row>
    <row r="3320" spans="1:19">
      <c r="B3320" s="6">
        <v>1935</v>
      </c>
      <c r="C3320" s="164"/>
      <c r="D3320" s="164"/>
      <c r="E3320" s="164"/>
      <c r="F3320" s="164"/>
      <c r="G3320" s="164"/>
      <c r="H3320" s="164"/>
      <c r="I3320" s="164"/>
      <c r="J3320" s="164"/>
      <c r="K3320" s="164"/>
      <c r="L3320" s="164"/>
      <c r="M3320" s="164"/>
      <c r="N3320" s="164"/>
      <c r="O3320" s="164"/>
      <c r="P3320" s="164"/>
      <c r="Q3320" s="164"/>
      <c r="R3320" s="164"/>
      <c r="S3320" s="164"/>
    </row>
    <row r="3321" spans="1:19">
      <c r="B3321" s="6">
        <v>1934</v>
      </c>
      <c r="C3321" s="164"/>
      <c r="D3321" s="164"/>
      <c r="E3321" s="164"/>
      <c r="F3321" s="164"/>
      <c r="G3321" s="164"/>
      <c r="H3321" s="164"/>
      <c r="I3321" s="164"/>
      <c r="J3321" s="164"/>
      <c r="K3321" s="164"/>
      <c r="L3321" s="164"/>
      <c r="M3321" s="164"/>
      <c r="N3321" s="164"/>
      <c r="O3321" s="164"/>
      <c r="P3321" s="164"/>
      <c r="Q3321" s="164"/>
      <c r="R3321" s="164"/>
      <c r="S3321" s="164"/>
    </row>
    <row r="3322" spans="1:19">
      <c r="B3322" s="6">
        <v>1933</v>
      </c>
      <c r="C3322" s="164"/>
      <c r="D3322" s="164"/>
      <c r="E3322" s="164"/>
      <c r="F3322" s="164"/>
      <c r="G3322" s="164"/>
      <c r="H3322" s="164"/>
      <c r="I3322" s="164"/>
      <c r="J3322" s="164"/>
      <c r="K3322" s="164"/>
      <c r="L3322" s="164"/>
      <c r="M3322" s="164"/>
      <c r="N3322" s="164"/>
      <c r="O3322" s="164"/>
      <c r="P3322" s="164"/>
      <c r="Q3322" s="164"/>
      <c r="R3322" s="164"/>
      <c r="S3322" s="164"/>
    </row>
    <row r="3323" spans="1:19">
      <c r="B3323" s="6">
        <v>1932</v>
      </c>
      <c r="C3323" s="164"/>
      <c r="D3323" s="164"/>
      <c r="E3323" s="164"/>
      <c r="F3323" s="164"/>
      <c r="G3323" s="164"/>
      <c r="H3323" s="164"/>
      <c r="I3323" s="164"/>
      <c r="J3323" s="164"/>
      <c r="K3323" s="164"/>
      <c r="L3323" s="164"/>
      <c r="M3323" s="164"/>
      <c r="N3323" s="164"/>
      <c r="O3323" s="164"/>
      <c r="P3323" s="164"/>
      <c r="Q3323" s="164"/>
      <c r="R3323" s="164"/>
      <c r="S3323" s="164"/>
    </row>
    <row r="3324" spans="1:19">
      <c r="B3324" s="6">
        <v>1931</v>
      </c>
      <c r="C3324" s="164"/>
      <c r="D3324" s="164"/>
      <c r="E3324" s="164"/>
      <c r="F3324" s="164"/>
      <c r="G3324" s="164"/>
      <c r="H3324" s="164"/>
      <c r="I3324" s="164"/>
      <c r="J3324" s="164"/>
      <c r="K3324" s="164"/>
      <c r="L3324" s="164"/>
      <c r="M3324" s="164"/>
      <c r="N3324" s="164"/>
      <c r="O3324" s="164"/>
      <c r="P3324" s="164"/>
      <c r="Q3324" s="164"/>
      <c r="R3324" s="164"/>
      <c r="S3324" s="164"/>
    </row>
    <row r="3325" spans="1:19">
      <c r="B3325" s="6">
        <v>1930</v>
      </c>
      <c r="C3325" s="164"/>
      <c r="D3325" s="164"/>
      <c r="E3325" s="164"/>
      <c r="F3325" s="164"/>
      <c r="G3325" s="164"/>
      <c r="H3325" s="164"/>
      <c r="I3325" s="164"/>
      <c r="J3325" s="164"/>
      <c r="K3325" s="164"/>
      <c r="L3325" s="164"/>
      <c r="M3325" s="164"/>
      <c r="N3325" s="164"/>
      <c r="O3325" s="164"/>
      <c r="P3325" s="164"/>
      <c r="Q3325" s="164"/>
      <c r="R3325" s="164"/>
      <c r="S3325" s="164"/>
    </row>
    <row r="3326" spans="1:19" ht="25.5">
      <c r="A3326" s="75" t="s">
        <v>138</v>
      </c>
      <c r="B3326" s="7" t="s">
        <v>10</v>
      </c>
      <c r="C3326" s="11">
        <f>SUM(C3249:C3325)</f>
        <v>0</v>
      </c>
      <c r="D3326" s="11">
        <f>SUM(D3248:D3325)</f>
        <v>271787</v>
      </c>
      <c r="E3326" s="11">
        <f>SUM(E3247:E3325)</f>
        <v>272350</v>
      </c>
      <c r="F3326" s="11">
        <f>SUM(F3246:F3325)</f>
        <v>288221</v>
      </c>
      <c r="G3326" s="11">
        <f>SUM(G3245:G3325)</f>
        <v>291001</v>
      </c>
      <c r="H3326" s="11">
        <f>SUM(H3239:H3325)</f>
        <v>304546</v>
      </c>
      <c r="I3326" s="11">
        <f>SUM(I3239:I3325)</f>
        <v>304546</v>
      </c>
      <c r="J3326" s="11">
        <f t="shared" ref="J3326" si="65">SUM(J3239:J3325)</f>
        <v>313035</v>
      </c>
      <c r="K3326" s="11">
        <f>SUM(K3239:K3325)</f>
        <v>328016</v>
      </c>
      <c r="L3326" s="11">
        <f t="shared" ref="L3326" si="66">SUM(L3239:L3325)</f>
        <v>334783</v>
      </c>
      <c r="M3326" s="11">
        <f>SUM(M3239:M3325)</f>
        <v>346540</v>
      </c>
      <c r="N3326" s="11">
        <f>SUM(N3234:N3325)</f>
        <v>353068</v>
      </c>
      <c r="O3326" s="11">
        <f>SUM(O3234:O3325)</f>
        <v>364316.06</v>
      </c>
      <c r="P3326" s="11">
        <f>SUM(P3234:P3325)</f>
        <v>379040.05999999994</v>
      </c>
      <c r="Q3326" s="11">
        <f>SUM(Q3234:Q3325)</f>
        <v>394285.06999999995</v>
      </c>
      <c r="R3326" s="11">
        <f>SUM(R3233:R3325)</f>
        <v>394990.01999999996</v>
      </c>
      <c r="S3326" s="11">
        <f>SUM(S3233:S3325)</f>
        <v>394990.01999999996</v>
      </c>
    </row>
    <row r="3327" spans="1:19">
      <c r="A3327" s="76"/>
      <c r="B3327" s="7"/>
      <c r="C3327" s="8"/>
      <c r="D3327" s="8"/>
      <c r="E3327" s="8"/>
      <c r="F3327" s="8"/>
      <c r="G3327" s="8"/>
      <c r="H3327" s="8"/>
      <c r="I3327" s="8"/>
      <c r="J3327" s="8"/>
      <c r="K3327" s="8"/>
      <c r="L3327" s="8"/>
      <c r="M3327" s="10"/>
    </row>
    <row r="3328" spans="1:19">
      <c r="A3328" s="77" t="s">
        <v>212</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212</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167"/>
      <c r="D3423" s="167"/>
      <c r="E3423" s="167"/>
      <c r="F3423" s="167"/>
      <c r="G3423" s="167"/>
      <c r="H3423" s="167"/>
      <c r="I3423" s="167"/>
      <c r="J3423" s="167"/>
      <c r="K3423" s="167"/>
      <c r="L3423" s="167"/>
      <c r="M3423" s="167"/>
      <c r="N3423" s="167"/>
      <c r="O3423" s="167"/>
      <c r="P3423" s="167"/>
      <c r="Q3423" s="167"/>
      <c r="R3423" s="169"/>
      <c r="S3423" s="168"/>
    </row>
    <row r="3424" spans="1:19">
      <c r="A3424" s="38"/>
      <c r="B3424" s="6">
        <v>2021</v>
      </c>
      <c r="C3424" s="167"/>
      <c r="D3424" s="167"/>
      <c r="E3424" s="167"/>
      <c r="F3424" s="167"/>
      <c r="G3424" s="167"/>
      <c r="H3424" s="167"/>
      <c r="I3424" s="167"/>
      <c r="J3424" s="167"/>
      <c r="K3424" s="167"/>
      <c r="L3424" s="167"/>
      <c r="M3424" s="167"/>
      <c r="N3424" s="167"/>
      <c r="O3424" s="167"/>
      <c r="P3424" s="167"/>
      <c r="Q3424" s="167"/>
      <c r="R3424" s="168"/>
      <c r="S3424" s="168"/>
    </row>
    <row r="3425" spans="1:19">
      <c r="B3425" s="6">
        <v>2020</v>
      </c>
      <c r="C3425" s="167"/>
      <c r="D3425" s="167"/>
      <c r="E3425" s="167"/>
      <c r="F3425" s="167"/>
      <c r="G3425" s="167"/>
      <c r="H3425" s="167"/>
      <c r="I3425" s="167"/>
      <c r="J3425" s="167"/>
      <c r="K3425" s="167"/>
      <c r="L3425" s="167"/>
      <c r="M3425" s="167"/>
      <c r="N3425" s="167"/>
      <c r="O3425" s="167"/>
      <c r="P3425" s="167"/>
      <c r="Q3425" s="168"/>
      <c r="R3425" s="168"/>
      <c r="S3425" s="168"/>
    </row>
    <row r="3426" spans="1:19">
      <c r="A3426" s="40"/>
      <c r="B3426" s="6">
        <v>2019</v>
      </c>
      <c r="C3426" s="167"/>
      <c r="D3426" s="167"/>
      <c r="E3426" s="167"/>
      <c r="F3426" s="167"/>
      <c r="G3426" s="167"/>
      <c r="H3426" s="167"/>
      <c r="I3426" s="167"/>
      <c r="J3426" s="167"/>
      <c r="K3426" s="167"/>
      <c r="L3426" s="167"/>
      <c r="M3426" s="167"/>
      <c r="N3426" s="167"/>
      <c r="O3426" s="167"/>
      <c r="P3426" s="168"/>
      <c r="Q3426" s="168"/>
      <c r="R3426" s="168"/>
      <c r="S3426" s="168"/>
    </row>
    <row r="3427" spans="1:19">
      <c r="A3427" s="40"/>
      <c r="B3427" s="6">
        <v>2018</v>
      </c>
      <c r="C3427" s="167"/>
      <c r="D3427" s="167"/>
      <c r="E3427" s="167"/>
      <c r="F3427" s="167"/>
      <c r="G3427" s="167"/>
      <c r="H3427" s="167"/>
      <c r="I3427" s="167"/>
      <c r="J3427" s="167"/>
      <c r="K3427" s="167"/>
      <c r="L3427" s="167"/>
      <c r="M3427" s="167"/>
      <c r="N3427" s="167"/>
      <c r="O3427" s="168"/>
      <c r="P3427" s="168"/>
      <c r="Q3427" s="168"/>
      <c r="R3427" s="168"/>
      <c r="S3427" s="168"/>
    </row>
    <row r="3428" spans="1:19">
      <c r="A3428" s="40"/>
      <c r="B3428" s="6">
        <v>2017</v>
      </c>
      <c r="C3428" s="167"/>
      <c r="D3428" s="167"/>
      <c r="E3428" s="167"/>
      <c r="F3428" s="167"/>
      <c r="G3428" s="167"/>
      <c r="H3428" s="167"/>
      <c r="I3428" s="167"/>
      <c r="J3428" s="167"/>
      <c r="K3428" s="167"/>
      <c r="L3428" s="167"/>
      <c r="M3428" s="167"/>
      <c r="N3428" s="168"/>
      <c r="O3428" s="168"/>
      <c r="P3428" s="168"/>
      <c r="Q3428" s="168"/>
      <c r="R3428" s="168"/>
      <c r="S3428" s="168"/>
    </row>
    <row r="3429" spans="1:19">
      <c r="B3429" s="6">
        <v>2016</v>
      </c>
      <c r="C3429" s="167"/>
      <c r="D3429" s="167"/>
      <c r="E3429" s="167"/>
      <c r="F3429" s="167"/>
      <c r="G3429" s="167"/>
      <c r="H3429" s="167"/>
      <c r="I3429" s="167"/>
      <c r="J3429" s="167"/>
      <c r="K3429" s="167"/>
      <c r="L3429" s="167"/>
      <c r="M3429" s="168"/>
      <c r="N3429" s="168"/>
      <c r="O3429" s="168"/>
      <c r="P3429" s="168"/>
      <c r="Q3429" s="168"/>
      <c r="R3429" s="168"/>
      <c r="S3429" s="168"/>
    </row>
    <row r="3430" spans="1:19">
      <c r="B3430" s="6">
        <v>2015</v>
      </c>
      <c r="C3430" s="167"/>
      <c r="D3430" s="167"/>
      <c r="E3430" s="167"/>
      <c r="F3430" s="167"/>
      <c r="G3430" s="167"/>
      <c r="H3430" s="167"/>
      <c r="I3430" s="167"/>
      <c r="J3430" s="167"/>
      <c r="K3430" s="167"/>
      <c r="L3430" s="168"/>
      <c r="M3430" s="168"/>
      <c r="N3430" s="168"/>
      <c r="O3430" s="168"/>
      <c r="P3430" s="168"/>
      <c r="Q3430" s="168"/>
      <c r="R3430" s="168"/>
      <c r="S3430" s="168"/>
    </row>
    <row r="3431" spans="1:19">
      <c r="B3431" s="6">
        <v>2014</v>
      </c>
      <c r="C3431" s="167"/>
      <c r="D3431" s="167"/>
      <c r="E3431" s="167"/>
      <c r="F3431" s="167"/>
      <c r="G3431" s="167"/>
      <c r="H3431" s="167"/>
      <c r="I3431" s="167"/>
      <c r="J3431" s="167"/>
      <c r="K3431" s="168"/>
      <c r="L3431" s="168"/>
      <c r="M3431" s="168"/>
      <c r="N3431" s="168"/>
      <c r="O3431" s="168"/>
      <c r="P3431" s="168"/>
      <c r="Q3431" s="168"/>
      <c r="R3431" s="168"/>
      <c r="S3431" s="168"/>
    </row>
    <row r="3432" spans="1:19">
      <c r="B3432" s="6">
        <v>2013</v>
      </c>
      <c r="C3432" s="167"/>
      <c r="D3432" s="167"/>
      <c r="E3432" s="167"/>
      <c r="F3432" s="167"/>
      <c r="G3432" s="167"/>
      <c r="H3432" s="167"/>
      <c r="I3432" s="167"/>
      <c r="J3432" s="168"/>
      <c r="K3432" s="168"/>
      <c r="L3432" s="168"/>
      <c r="M3432" s="168"/>
      <c r="N3432" s="168"/>
      <c r="O3432" s="168"/>
      <c r="P3432" s="168"/>
      <c r="Q3432" s="168"/>
      <c r="R3432" s="168"/>
      <c r="S3432" s="168"/>
    </row>
    <row r="3433" spans="1:19">
      <c r="B3433" s="6">
        <v>2012</v>
      </c>
      <c r="C3433" s="167"/>
      <c r="D3433" s="167"/>
      <c r="E3433" s="167"/>
      <c r="F3433" s="167"/>
      <c r="G3433" s="167"/>
      <c r="H3433" s="167"/>
      <c r="I3433" s="168"/>
      <c r="J3433" s="168"/>
      <c r="K3433" s="168"/>
      <c r="L3433" s="168"/>
      <c r="M3433" s="168"/>
      <c r="N3433" s="168"/>
      <c r="O3433" s="168"/>
      <c r="P3433" s="168"/>
      <c r="Q3433" s="168"/>
      <c r="R3433" s="168"/>
      <c r="S3433" s="168"/>
    </row>
    <row r="3434" spans="1:19">
      <c r="B3434" s="6">
        <v>2011</v>
      </c>
      <c r="C3434" s="167"/>
      <c r="D3434" s="167"/>
      <c r="E3434" s="167"/>
      <c r="F3434" s="167"/>
      <c r="G3434" s="167"/>
      <c r="H3434" s="168"/>
      <c r="I3434" s="168"/>
      <c r="J3434" s="168"/>
      <c r="K3434" s="168"/>
      <c r="L3434" s="168"/>
      <c r="M3434" s="168"/>
      <c r="N3434" s="168"/>
      <c r="O3434" s="168"/>
      <c r="P3434" s="168"/>
      <c r="Q3434" s="168"/>
      <c r="R3434" s="168"/>
      <c r="S3434" s="168"/>
    </row>
    <row r="3435" spans="1:19">
      <c r="B3435" s="6">
        <v>2010</v>
      </c>
      <c r="C3435" s="167"/>
      <c r="D3435" s="167"/>
      <c r="E3435" s="167"/>
      <c r="F3435" s="167"/>
      <c r="G3435" s="168"/>
      <c r="H3435" s="168"/>
      <c r="I3435" s="168"/>
      <c r="J3435" s="168"/>
      <c r="K3435" s="168"/>
      <c r="L3435" s="168"/>
      <c r="M3435" s="168"/>
      <c r="N3435" s="168"/>
      <c r="O3435" s="168"/>
      <c r="P3435" s="168"/>
      <c r="Q3435" s="168"/>
      <c r="R3435" s="168"/>
      <c r="S3435" s="168"/>
    </row>
    <row r="3436" spans="1:19">
      <c r="B3436" s="6">
        <v>2009</v>
      </c>
      <c r="C3436" s="167"/>
      <c r="D3436" s="167"/>
      <c r="E3436" s="167"/>
      <c r="F3436" s="168"/>
      <c r="G3436" s="168"/>
      <c r="H3436" s="168"/>
      <c r="I3436" s="168"/>
      <c r="J3436" s="168"/>
      <c r="K3436" s="168"/>
      <c r="L3436" s="168"/>
      <c r="M3436" s="168"/>
      <c r="N3436" s="168"/>
      <c r="O3436" s="168"/>
      <c r="P3436" s="168"/>
      <c r="Q3436" s="168"/>
      <c r="R3436" s="168"/>
      <c r="S3436" s="168"/>
    </row>
    <row r="3437" spans="1:19">
      <c r="B3437" s="6">
        <v>2008</v>
      </c>
      <c r="C3437" s="167"/>
      <c r="D3437" s="167"/>
      <c r="E3437" s="168"/>
      <c r="F3437" s="168"/>
      <c r="G3437" s="168"/>
      <c r="H3437" s="168"/>
      <c r="I3437" s="168"/>
      <c r="J3437" s="168"/>
      <c r="K3437" s="168"/>
      <c r="L3437" s="168"/>
      <c r="M3437" s="168"/>
      <c r="N3437" s="168"/>
      <c r="O3437" s="168"/>
      <c r="P3437" s="168"/>
      <c r="Q3437" s="168"/>
      <c r="R3437" s="168"/>
      <c r="S3437" s="168"/>
    </row>
    <row r="3438" spans="1:19">
      <c r="B3438" s="6">
        <v>2007</v>
      </c>
      <c r="C3438" s="167"/>
      <c r="D3438" s="168"/>
      <c r="E3438" s="168"/>
      <c r="F3438" s="168"/>
      <c r="G3438" s="168"/>
      <c r="H3438" s="168"/>
      <c r="I3438" s="168"/>
      <c r="J3438" s="168"/>
      <c r="K3438" s="168"/>
      <c r="L3438" s="168"/>
      <c r="M3438" s="168"/>
      <c r="N3438" s="168"/>
      <c r="O3438" s="168"/>
      <c r="P3438" s="168"/>
      <c r="Q3438" s="168"/>
      <c r="R3438" s="168"/>
      <c r="S3438" s="168"/>
    </row>
    <row r="3439" spans="1:19">
      <c r="B3439" s="6">
        <v>2006</v>
      </c>
      <c r="C3439" s="168"/>
      <c r="D3439" s="168">
        <v>966</v>
      </c>
      <c r="E3439" s="168">
        <v>966</v>
      </c>
      <c r="F3439" s="168">
        <v>966</v>
      </c>
      <c r="G3439" s="168">
        <v>966</v>
      </c>
      <c r="H3439" s="168">
        <v>966</v>
      </c>
      <c r="I3439" s="168">
        <v>966</v>
      </c>
      <c r="J3439" s="168">
        <v>966</v>
      </c>
      <c r="K3439" s="168">
        <v>966</v>
      </c>
      <c r="L3439" s="168">
        <v>966</v>
      </c>
      <c r="M3439" s="168">
        <v>966</v>
      </c>
      <c r="N3439" s="168">
        <v>966</v>
      </c>
      <c r="O3439" s="168"/>
      <c r="P3439" s="168"/>
      <c r="Q3439" s="168"/>
      <c r="R3439" s="168"/>
      <c r="S3439" s="168"/>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966</v>
      </c>
      <c r="E3516" s="11">
        <f>SUM(E3437:E3515)</f>
        <v>966</v>
      </c>
      <c r="F3516" s="11">
        <f>SUM(F3436:F3515)</f>
        <v>966</v>
      </c>
      <c r="G3516" s="11">
        <f>SUM(G3435:G3515)</f>
        <v>966</v>
      </c>
      <c r="H3516" s="11">
        <f>SUM(H3429:H3515)</f>
        <v>966</v>
      </c>
      <c r="I3516" s="11">
        <f>SUM(I3429:I3515)</f>
        <v>966</v>
      </c>
      <c r="J3516" s="11">
        <f t="shared" ref="J3516" si="69">SUM(J3429:J3515)</f>
        <v>966</v>
      </c>
      <c r="K3516" s="11">
        <f>SUM(K3429:K3515)</f>
        <v>966</v>
      </c>
      <c r="L3516" s="11">
        <f t="shared" ref="L3516" si="70">SUM(L3429:L3515)</f>
        <v>966</v>
      </c>
      <c r="M3516" s="11">
        <f>SUM(M3429:M3515)</f>
        <v>966</v>
      </c>
      <c r="N3516" s="11">
        <f>SUM(N3424:N3515)</f>
        <v>966</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0866141732283472" right="0.70866141732283472" top="0.78740157480314965" bottom="0.78740157480314965" header="0.31496062992125984" footer="0.31496062992125984"/>
  <pageSetup paperSize="9" scale="34"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3</vt:i4>
      </vt:variant>
    </vt:vector>
  </HeadingPairs>
  <TitlesOfParts>
    <vt:vector size="8" baseType="lpstr">
      <vt:lpstr>Stammdaten</vt:lpstr>
      <vt:lpstr>Ausfüllhilfe</vt:lpstr>
      <vt:lpstr>Datenabfrage</vt:lpstr>
      <vt:lpstr>Netzbetreiber_Anlagevermögen</vt:lpstr>
      <vt:lpstr>Verpächter_Anlagevermögen</vt:lpstr>
      <vt:lpstr>Datenabfrage!Druckbereich</vt:lpstr>
      <vt:lpstr>Verpächter_Anlagevermögen!Druckbereich</vt:lpstr>
      <vt:lpstr>Datenabfrage!Drucktitel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2024-08-09T06:00:12Z</dcterms:modified>
</cp:coreProperties>
</file>